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90" yWindow="1005" windowWidth="27795" windowHeight="14385" tabRatio="522"/>
  </bookViews>
  <sheets>
    <sheet name="Додаток2 КПК0813210" sheetId="6" r:id="rId1"/>
  </sheets>
  <definedNames>
    <definedName name="_xlnm.Print_Area" localSheetId="0">'Додаток2 КПК0813210'!$A$1:$BY$229</definedName>
  </definedNames>
  <calcPr calcId="125725"/>
</workbook>
</file>

<file path=xl/calcChain.xml><?xml version="1.0" encoding="utf-8"?>
<calcChain xmlns="http://schemas.openxmlformats.org/spreadsheetml/2006/main">
  <c r="BH204" i="6"/>
  <c r="AT204"/>
  <c r="AJ204"/>
  <c r="BH203"/>
  <c r="AT203"/>
  <c r="AJ203"/>
  <c r="BH202"/>
  <c r="AT202"/>
  <c r="AJ202"/>
  <c r="BG193"/>
  <c r="AQ193"/>
  <c r="BG192"/>
  <c r="AQ192"/>
  <c r="BG191"/>
  <c r="AQ191"/>
  <c r="BG190"/>
  <c r="AQ190"/>
  <c r="AZ167"/>
  <c r="AK167"/>
  <c r="AZ166"/>
  <c r="AK166"/>
  <c r="AZ165"/>
  <c r="AK165"/>
  <c r="BO157"/>
  <c r="AZ157"/>
  <c r="AK157"/>
  <c r="BO156"/>
  <c r="AZ156"/>
  <c r="AK156"/>
  <c r="BO155"/>
  <c r="AZ155"/>
  <c r="AK155"/>
  <c r="BE126"/>
  <c r="AP126"/>
  <c r="BE125"/>
  <c r="AP125"/>
  <c r="BE124"/>
  <c r="AP124"/>
  <c r="BE123"/>
  <c r="AP123"/>
  <c r="BE122"/>
  <c r="AP122"/>
  <c r="BE121"/>
  <c r="AP121"/>
  <c r="BT114"/>
  <c r="BE114"/>
  <c r="AP114"/>
  <c r="BT113"/>
  <c r="BE113"/>
  <c r="AP113"/>
  <c r="BT112"/>
  <c r="BE112"/>
  <c r="AP112"/>
  <c r="BT111"/>
  <c r="BE111"/>
  <c r="AP111"/>
  <c r="BT110"/>
  <c r="BE110"/>
  <c r="AP110"/>
  <c r="BT109"/>
  <c r="BE109"/>
  <c r="AP109"/>
  <c r="BD100"/>
  <c r="AJ100"/>
  <c r="BD99"/>
  <c r="AJ99"/>
  <c r="BU91"/>
  <c r="BB91"/>
  <c r="AI91"/>
  <c r="BU90"/>
  <c r="BB90"/>
  <c r="AI90"/>
  <c r="BG80"/>
  <c r="AM80"/>
  <c r="BG72"/>
  <c r="AM72"/>
  <c r="BG71"/>
  <c r="AM71"/>
  <c r="BG70"/>
  <c r="AM70"/>
  <c r="BG69"/>
  <c r="AM69"/>
  <c r="BU61"/>
  <c r="BB61"/>
  <c r="AI61"/>
  <c r="BU53"/>
  <c r="BB53"/>
  <c r="AI53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<sst xmlns="http://schemas.openxmlformats.org/spreadsheetml/2006/main" count="687" uniqueCount="251">
  <si>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</si>
  <si>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</si>
  <si>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</si>
  <si>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</si>
  <si>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</si>
  <si>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</si>
  <si>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</si>
  <si>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</si>
  <si>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</si>
  <si>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</si>
  <si>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</si>
  <si>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</si>
  <si>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</si>
  <si>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</si>
  <si>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</si>
  <si>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</si>
  <si>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</si>
  <si>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</si>
  <si>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</si>
  <si>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</si>
  <si>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</si>
  <si>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</si>
  <si>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</si>
  <si>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</si>
  <si>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</si>
  <si>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</si>
  <si>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</si>
  <si>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</si>
  <si>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</si>
  <si>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</si>
  <si>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</si>
  <si>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</si>
  <si>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</si>
  <si>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</si>
  <si>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</si>
  <si>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</si>
  <si>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</si>
  <si>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</si>
  <si>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</si>
  <si>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</si>
  <si>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</si>
  <si>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</si>
  <si>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</si>
  <si>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</si>
  <si>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</si>
  <si>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</si>
  <si>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</si>
  <si>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</si>
  <si>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</si>
  <si>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</si>
  <si>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</si>
  <si>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</si>
  <si>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</si>
  <si>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</si>
  <si>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</si>
  <si>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</si>
  <si>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</si>
  <si>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</si>
  <si>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</si>
  <si>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</si>
  <si>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</si>
  <si>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</si>
  <si>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</si>
  <si>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</si>
  <si>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</si>
  <si>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</si>
  <si>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</si>
  <si>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</si>
  <si>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</si>
  <si>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</si>
  <si>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</si>
  <si>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</si>
  <si>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</si>
  <si>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</si>
  <si>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</si>
  <si>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</si>
  <si>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</si>
  <si>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</si>
  <si>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</si>
  <si>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</si>
  <si>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</si>
  <si>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</si>
  <si>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</si>
  <si>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</si>
  <si>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</si>
  <si>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</si>
  <si>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</si>
  <si>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</si>
  <si>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</si>
  <si>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</si>
  <si>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</si>
  <si>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</si>
  <si>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</si>
  <si>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</si>
  <si>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</si>
  <si>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</si>
  <si>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</si>
  <si>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</si>
  <si>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</si>
  <si>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</si>
  <si>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</si>
  <si>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</si>
  <si>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</si>
  <si>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</si>
  <si>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</si>
  <si>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</si>
  <si>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</si>
  <si>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</si>
  <si>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</si>
  <si>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</si>
  <si>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</si>
  <si>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</si>
  <si>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</si>
  <si>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</si>
  <si>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</si>
  <si>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</si>
  <si>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</si>
  <si>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</si>
  <si>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</si>
  <si>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</si>
  <si>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</si>
  <si>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</si>
  <si>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</si>
  <si>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</si>
  <si>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</si>
  <si>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</si>
  <si>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</si>
  <si>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</si>
  <si>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</si>
  <si>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</si>
  <si>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</si>
  <si>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</si>
  <si>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</si>
  <si>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</si>
  <si>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</si>
  <si>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</si>
  <si>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</si>
  <si>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</si>
  <si>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</si>
  <si>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</si>
  <si>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</si>
  <si>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</si>
  <si>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</si>
  <si>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</si>
  <si>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</si>
  <si>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</si>
  <si>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</si>
  <si>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</si>
  <si>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</si>
  <si>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</si>
  <si>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</si>
  <si>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</si>
  <si>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</si>
  <si>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</si>
  <si>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</si>
  <si>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</si>
  <si>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</si>
  <si>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</si>
  <si>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</si>
  <si>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</si>
  <si>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</si>
  <si>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</si>
  <si>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</si>
  <si>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</si>
  <si>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</si>
  <si>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</si>
  <si>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</si>
  <si>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</si>
  <si>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</si>
  <si>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</si>
  <si>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</si>
  <si>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</si>
  <si>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</si>
  <si>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</si>
  <si>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Заробітна плата</t>
  </si>
  <si>
    <t>Нарахування на оплату праці</t>
  </si>
  <si>
    <t>Субсидії та поточні трансферти підприємствам (установам, організаціям)</t>
  </si>
  <si>
    <t>Забезпечення організації та проведення громадських робіт</t>
  </si>
  <si>
    <t>продукту</t>
  </si>
  <si>
    <t>кількість працівників</t>
  </si>
  <si>
    <t>осіб</t>
  </si>
  <si>
    <t>договори про організацію та фінансування громадських робіт на відповідний рік</t>
  </si>
  <si>
    <t>ефективності</t>
  </si>
  <si>
    <t>середні витрати на одного працівника</t>
  </si>
  <si>
    <t>грн.</t>
  </si>
  <si>
    <t>розрахунково (відношення планових асигнувань на відповідний рік до кількості працевлаштованих за цей період)</t>
  </si>
  <si>
    <t>якості</t>
  </si>
  <si>
    <t>ефективність освоєння бюджетних коштів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</si>
  <si>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</si>
  <si>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</si>
  <si>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</si>
  <si>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</si>
  <si>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організації та проведення оплачуваних громадських робіт у місті Павлограді на 2017-2018 роки</t>
  </si>
  <si>
    <t>Рішення Павлоградської міської ради від 16.12.2016 №509-17/VІІ</t>
  </si>
  <si>
    <t>Програма організації та проведення оплачуваних громадських робіт у місті Павлограді на 2019-2022 роки</t>
  </si>
  <si>
    <t>Рішення Павлоградської міської ради від 18.09.2018 №1332-39/VІІ</t>
  </si>
  <si>
    <t>Організація та проведення громадських робіт</t>
  </si>
  <si>
    <t>забезпечення організації та проведення робіт</t>
  </si>
  <si>
    <t>1. Закон України від 21.05.1997 №280/97-ВР  "Про місцеве самоврядування в Україні" (із змінами і доповненнями);															_x000D_
2. Постанова КМУ від 20.03.2013 №175 "Про затвердження Порядку організації громадських та інших робіт тимчасового характеру"															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5. Рішення Павлоградської міської ради від 18.09.2018 №1332-39/VІІ "Про затвердження Програми організації та проведення оплачуваних громадських робіт у м. Павлограді на 2019-2022 роки"															_x000D_
6. Лист фінансового управління Павлоградської міської ради від 23.10.2019 №02/01-529 "Щодо підготовки бюджетних запитів до проекту міського бюджету на 2020 рік та проекту прогнозу міського бюджету на 2021-2022 роки"															_x000D_
7. Лист фінансового управління Павлоградської міської ради від 05.11.2019 №02/01-550 "Щодо надання уточнених форм бюджетних запитів до проекту міського бюджету на 2020-2022 роки та уточнених граничних показників видатків та надання кредитів загального фонду міського бюджету на 2020-2022 роки"</t>
  </si>
  <si>
    <t>Виділені на 2018 рік з міського бюджету кошти на організацію і проведення громадських робіт дозволили улаштувати 112 осіб безробітних громадян фонд заробітної плати, яких склав 539011,00 грн, у тому числі: із загального фонду міського бюджету 285911,00 грн та 253100,00 грн кошти державного бюджету  передбачені на співфінансування виплати заробітної плати працівникам, які працюють на тимчасових робочих місцях. Протягом 2019 року з метою організації та проведення громадських робіт та виконання міської "Програми   організації та проведення оплачуваних громадських робіт у м. Павлограді на 2019-2022 роки"  планується отримати 223559,00 грн та із державного бюджету у такому ж розмірі,  що дозволить організувати працевлаштування 98 осіб. У 2020 році для організації та проведення громадських робіт  та виконання міської, вищезазначеної програми планується отримати із міського бюджету 307635,00 грн, що дозволить організувати працевлаштування 100 осіб. З метою  забезпечення комплексного вирішення питань, пов'язаних з регулюванням зайнятості населення,  працевлаштуванням, соціальною підтримкою тимчасово непрацюючих громадян у 2021 році та у 2022 році  прогнозується отримати із міського бюджету асигнувань у сумі 338399,00 та 341783,00 грн відповідно.  Сума асигнувань  для організації і проведення громадських робіт  в 2021-2022 роках розрахована відповідно до індикативних показників, доведених Фінансовим управлінням Павлоградської міської ради.</t>
  </si>
  <si>
    <t>Кредиторська заборгованість станом на 01.01.2018 не обліковується. Кредиторська заборгованість станом на 01.01.2019 не планується												_x000D_
Дебіторська заборгованість станом на 01.01.2019 не обліковується. Дебіторська заборгованість станом на 01.01.2020 не планується</t>
  </si>
  <si>
    <t>(0)(8)</t>
  </si>
  <si>
    <t>Управління соціального захисту населення Павлоградської міської ради</t>
  </si>
  <si>
    <t>Начальник УСЗН Павлоградської міської ради</t>
  </si>
  <si>
    <t>Начальник відділу бухобліку</t>
  </si>
  <si>
    <t>Л.В.Бобровницька</t>
  </si>
  <si>
    <t>А.І.Подобєдова</t>
  </si>
  <si>
    <t>03192170</t>
  </si>
  <si>
    <t>04210100000</t>
  </si>
  <si>
    <t>(грн)</t>
  </si>
  <si>
    <t>2018 рік (звіт)</t>
  </si>
  <si>
    <t>1) кредиторська заборгованість місцевого бюджету у 2018 році:</t>
  </si>
  <si>
    <t>Дебіторська заборгованість на 01.01.2018</t>
  </si>
  <si>
    <t>2019 рік (затверджено)</t>
  </si>
  <si>
    <t>2019 рік (план)</t>
  </si>
  <si>
    <t>2019 рік</t>
  </si>
  <si>
    <t>3) дебіторська заборгованість у 2018 - 2019 роках:</t>
  </si>
  <si>
    <t>Дебіторська заборгованість на 01.01.2019</t>
  </si>
  <si>
    <t>внаслідок використання коштів спеціального фонду бюджету у 2018 році, та очікувані результати у 2019 році.</t>
  </si>
  <si>
    <t>1) надходження для виконання бюджетної програми у 2018 - 2020 роках:</t>
  </si>
  <si>
    <t>2020 рік (проект)</t>
  </si>
  <si>
    <t>1) видатки за кодами Економічної класифікації видатків бюджету у 2018 - 2020 роках:</t>
  </si>
  <si>
    <t>2) надання кредитів за кодами Класифікації кредитування бюджету у 2018 - 2020 роках:</t>
  </si>
  <si>
    <t>1) витрати за напрямами використання бюджетних коштів у 2018 - 2020 роках:</t>
  </si>
  <si>
    <t>1) результативні показники бюджетної програми у 2018 - 2020 роках:</t>
  </si>
  <si>
    <t>2020 рік</t>
  </si>
  <si>
    <t>1) місцеві/регіональні програми, які виконуються в межах бюджетної програми у 2018 - 2020 роках:</t>
  </si>
  <si>
    <t>14. Бюджетні зобов’язання у 2018 - 2020 роках:</t>
  </si>
  <si>
    <t xml:space="preserve">2) кредиторська заборгованість місцевого бюджету у 2019 - 2020 роках: </t>
  </si>
  <si>
    <t>Очікувана дебіторська заборгованость  на 01.01.2020</t>
  </si>
  <si>
    <t>4) аналіз управління бюджетними зобов'язаннями та пропозиції щодо упорядкування бюджетних зобов'язань у 2020 році.</t>
  </si>
  <si>
    <t>2021 рік (прогноз)</t>
  </si>
  <si>
    <t>2021 рік</t>
  </si>
  <si>
    <t>БЮДЖЕТНИЙ ЗАПИТ НА 2020-2022 РОКИ індивідуальний (Форма 2020-2)</t>
  </si>
  <si>
    <t>4. Мета та завдання бюджетної програми на 2020 - 2022 роки</t>
  </si>
  <si>
    <t>2) надходження для виконання бюджетної програми  у 2021 - 2022 роках:</t>
  </si>
  <si>
    <t>2022 рік (прогноз)</t>
  </si>
  <si>
    <t>3) видатки за кодами Економічної класифікації видатків бюджету у 2021 - 2022 роках:</t>
  </si>
  <si>
    <t>4) надання кредитів за кодами Класифікації кредитування бюджету у 2021 - 2022 роках:</t>
  </si>
  <si>
    <t>2) витрати за напрямами використання бюджетних коштів у 2021 - 2022 роках:</t>
  </si>
  <si>
    <t>2) результативні показники бюджетної програми у 2021 - 2022 роках:</t>
  </si>
  <si>
    <t xml:space="preserve">2022 рік </t>
  </si>
  <si>
    <t>2) місцеві/регіональні програми, які виконуються в межах бюджетної програми у 2021 - 2022 роках:</t>
  </si>
  <si>
    <t>12. Об’єкти, які виконуються в межах бюджетної програми за рахунок коштів бюджету розвитку у 2018 - 2022 роках:</t>
  </si>
  <si>
    <t>13. Аналіз результатів, досягнутих внаслідок використання коштів загального фонду бюджету у 2018 році, очікувані результати у 
2019 році, обґрунтування необхідності передбачення витрат кредитів на 2020 - 2022 роки</t>
  </si>
  <si>
    <t xml:space="preserve"> 15. Підстави та обґрунтування видатків спеціального фонду на 2020 рік та на 2021 - 2022 роки за рахунок надходжень до спеціального фонду, аналіз результатів, досягнутих </t>
  </si>
  <si>
    <t>(0)(8)(1)(3)(2)(1)(0)</t>
  </si>
  <si>
    <t>(3)(2)(1)(0)</t>
  </si>
  <si>
    <t>(1)(0)(5)(0)</t>
  </si>
  <si>
    <t> Управління соціального захисту населення Павлоградської міської ради</t>
  </si>
  <si>
    <t>(0)(8)(1)</t>
  </si>
</sst>
</file>

<file path=xl/styles.xml><?xml version="1.0" encoding="utf-8"?>
<styleSheet xmlns="http://schemas.openxmlformats.org/spreadsheetml/2006/main">
  <numFmts count="1">
    <numFmt numFmtId="17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30"/>
  <sheetViews>
    <sheetView tabSelected="1" zoomScaleNormal="100" workbookViewId="0"/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>
      <c r="A2" s="41" t="s">
        <v>233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>
      <c r="A4" s="11" t="s">
        <v>159</v>
      </c>
      <c r="B4" s="133" t="s">
        <v>202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8"/>
      <c r="AH4" s="28" t="s">
        <v>201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7" t="s">
        <v>207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3" t="s">
        <v>249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8"/>
      <c r="AH7" s="28" t="s">
        <v>250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7" t="s">
        <v>207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164</v>
      </c>
      <c r="B10" s="28" t="s">
        <v>246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247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248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8" t="s">
        <v>196</v>
      </c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20"/>
      <c r="BL10" s="137" t="s">
        <v>208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42" t="s">
        <v>234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>
      <c r="A15" s="132" t="s">
        <v>196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>
      <c r="A18" s="132" t="s">
        <v>197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20" customHeight="1">
      <c r="A21" s="132" t="s">
        <v>198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>
      <c r="A24" s="58" t="s">
        <v>219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>
      <c r="A25" s="40" t="s">
        <v>209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210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213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220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2.75" customHeight="1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285911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285911</v>
      </c>
      <c r="AJ30" s="97"/>
      <c r="AK30" s="97"/>
      <c r="AL30" s="97"/>
      <c r="AM30" s="98"/>
      <c r="AN30" s="96">
        <v>223559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223559</v>
      </c>
      <c r="BC30" s="97"/>
      <c r="BD30" s="97"/>
      <c r="BE30" s="97"/>
      <c r="BF30" s="98"/>
      <c r="BG30" s="96">
        <v>307635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307635</v>
      </c>
      <c r="BV30" s="97"/>
      <c r="BW30" s="97"/>
      <c r="BX30" s="97"/>
      <c r="BY30" s="98"/>
      <c r="CA30" s="99" t="s">
        <v>22</v>
      </c>
    </row>
    <row r="31" spans="1:79" s="6" customFormat="1" ht="12.75" customHeight="1">
      <c r="A31" s="87"/>
      <c r="B31" s="85"/>
      <c r="C31" s="85"/>
      <c r="D31" s="86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285911</v>
      </c>
      <c r="V31" s="103"/>
      <c r="W31" s="103"/>
      <c r="X31" s="103"/>
      <c r="Y31" s="103"/>
      <c r="Z31" s="103">
        <v>253100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539011</v>
      </c>
      <c r="AJ31" s="105"/>
      <c r="AK31" s="105"/>
      <c r="AL31" s="105"/>
      <c r="AM31" s="106"/>
      <c r="AN31" s="104">
        <v>223559</v>
      </c>
      <c r="AO31" s="105"/>
      <c r="AP31" s="105"/>
      <c r="AQ31" s="105"/>
      <c r="AR31" s="106"/>
      <c r="AS31" s="104">
        <v>170323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393882</v>
      </c>
      <c r="BC31" s="105"/>
      <c r="BD31" s="105"/>
      <c r="BE31" s="105"/>
      <c r="BF31" s="106"/>
      <c r="BG31" s="104">
        <v>307635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307635</v>
      </c>
      <c r="BV31" s="105"/>
      <c r="BW31" s="105"/>
      <c r="BX31" s="105"/>
      <c r="BY31" s="106"/>
    </row>
    <row r="33" spans="1:79" ht="14.25" customHeight="1">
      <c r="A33" s="58" t="s">
        <v>235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>
      <c r="A34" s="53" t="s">
        <v>209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>
      <c r="A35" s="61" t="s">
        <v>2</v>
      </c>
      <c r="B35" s="62"/>
      <c r="C35" s="62"/>
      <c r="D35" s="63"/>
      <c r="E35" s="61" t="s">
        <v>19</v>
      </c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3"/>
      <c r="X35" s="30" t="s">
        <v>231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236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>
      <c r="A36" s="64"/>
      <c r="B36" s="65"/>
      <c r="C36" s="65"/>
      <c r="D36" s="66"/>
      <c r="E36" s="64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6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99" customFormat="1" ht="12.75" customHeight="1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338399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338399</v>
      </c>
      <c r="AN39" s="97"/>
      <c r="AO39" s="97"/>
      <c r="AP39" s="97"/>
      <c r="AQ39" s="98"/>
      <c r="AR39" s="96">
        <v>341783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341783</v>
      </c>
      <c r="BH39" s="95"/>
      <c r="BI39" s="95"/>
      <c r="BJ39" s="95"/>
      <c r="BK39" s="95"/>
      <c r="CA39" s="99" t="s">
        <v>24</v>
      </c>
    </row>
    <row r="40" spans="1:79" s="6" customFormat="1" ht="12.75" customHeight="1">
      <c r="A40" s="87"/>
      <c r="B40" s="85"/>
      <c r="C40" s="85"/>
      <c r="D40" s="86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338399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338399</v>
      </c>
      <c r="AN40" s="105"/>
      <c r="AO40" s="105"/>
      <c r="AP40" s="105"/>
      <c r="AQ40" s="106"/>
      <c r="AR40" s="104">
        <v>341783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341783</v>
      </c>
      <c r="BH40" s="103"/>
      <c r="BI40" s="103"/>
      <c r="BJ40" s="103"/>
      <c r="BK40" s="103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>
      <c r="A44" s="42" t="s">
        <v>221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>
      <c r="A45" s="40" t="s">
        <v>209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>
      <c r="A46" s="67" t="s">
        <v>118</v>
      </c>
      <c r="B46" s="68"/>
      <c r="C46" s="68"/>
      <c r="D46" s="69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210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213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220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>
      <c r="A47" s="70"/>
      <c r="B47" s="71"/>
      <c r="C47" s="71"/>
      <c r="D47" s="72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99" customFormat="1" ht="12.75" customHeight="1">
      <c r="A50" s="89">
        <v>2111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206663.7</v>
      </c>
      <c r="V50" s="97"/>
      <c r="W50" s="97"/>
      <c r="X50" s="97"/>
      <c r="Y50" s="98"/>
      <c r="Z50" s="96">
        <v>206663.7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413327.4</v>
      </c>
      <c r="AJ50" s="97"/>
      <c r="AK50" s="97"/>
      <c r="AL50" s="97"/>
      <c r="AM50" s="98"/>
      <c r="AN50" s="96">
        <v>183246</v>
      </c>
      <c r="AO50" s="97"/>
      <c r="AP50" s="97"/>
      <c r="AQ50" s="97"/>
      <c r="AR50" s="98"/>
      <c r="AS50" s="96">
        <v>139609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322855</v>
      </c>
      <c r="BC50" s="97"/>
      <c r="BD50" s="97"/>
      <c r="BE50" s="97"/>
      <c r="BF50" s="98"/>
      <c r="BG50" s="96">
        <v>252160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252160</v>
      </c>
      <c r="BV50" s="97"/>
      <c r="BW50" s="97"/>
      <c r="BX50" s="97"/>
      <c r="BY50" s="98"/>
      <c r="CA50" s="99" t="s">
        <v>26</v>
      </c>
    </row>
    <row r="51" spans="1:79" s="99" customFormat="1" ht="12.75" customHeight="1">
      <c r="A51" s="89">
        <v>2120</v>
      </c>
      <c r="B51" s="90"/>
      <c r="C51" s="90"/>
      <c r="D51" s="91"/>
      <c r="E51" s="92" t="s">
        <v>175</v>
      </c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4"/>
      <c r="U51" s="96">
        <v>46755.6</v>
      </c>
      <c r="V51" s="97"/>
      <c r="W51" s="97"/>
      <c r="X51" s="97"/>
      <c r="Y51" s="98"/>
      <c r="Z51" s="96">
        <v>46436.76</v>
      </c>
      <c r="AA51" s="97"/>
      <c r="AB51" s="97"/>
      <c r="AC51" s="97"/>
      <c r="AD51" s="98"/>
      <c r="AE51" s="96">
        <v>0</v>
      </c>
      <c r="AF51" s="97"/>
      <c r="AG51" s="97"/>
      <c r="AH51" s="98"/>
      <c r="AI51" s="96">
        <f>IF(ISNUMBER(U51),U51,0)+IF(ISNUMBER(Z51),Z51,0)</f>
        <v>93192.36</v>
      </c>
      <c r="AJ51" s="97"/>
      <c r="AK51" s="97"/>
      <c r="AL51" s="97"/>
      <c r="AM51" s="98"/>
      <c r="AN51" s="96">
        <v>40313</v>
      </c>
      <c r="AO51" s="97"/>
      <c r="AP51" s="97"/>
      <c r="AQ51" s="97"/>
      <c r="AR51" s="98"/>
      <c r="AS51" s="96">
        <v>30714</v>
      </c>
      <c r="AT51" s="97"/>
      <c r="AU51" s="97"/>
      <c r="AV51" s="97"/>
      <c r="AW51" s="98"/>
      <c r="AX51" s="96">
        <v>0</v>
      </c>
      <c r="AY51" s="97"/>
      <c r="AZ51" s="97"/>
      <c r="BA51" s="98"/>
      <c r="BB51" s="96">
        <f>IF(ISNUMBER(AN51),AN51,0)+IF(ISNUMBER(AS51),AS51,0)</f>
        <v>71027</v>
      </c>
      <c r="BC51" s="97"/>
      <c r="BD51" s="97"/>
      <c r="BE51" s="97"/>
      <c r="BF51" s="98"/>
      <c r="BG51" s="96">
        <v>55475</v>
      </c>
      <c r="BH51" s="97"/>
      <c r="BI51" s="97"/>
      <c r="BJ51" s="97"/>
      <c r="BK51" s="98"/>
      <c r="BL51" s="96">
        <v>0</v>
      </c>
      <c r="BM51" s="97"/>
      <c r="BN51" s="97"/>
      <c r="BO51" s="97"/>
      <c r="BP51" s="98"/>
      <c r="BQ51" s="96">
        <v>0</v>
      </c>
      <c r="BR51" s="97"/>
      <c r="BS51" s="97"/>
      <c r="BT51" s="98"/>
      <c r="BU51" s="96">
        <f>IF(ISNUMBER(BG51),BG51,0)+IF(ISNUMBER(BL51),BL51,0)</f>
        <v>55475</v>
      </c>
      <c r="BV51" s="97"/>
      <c r="BW51" s="97"/>
      <c r="BX51" s="97"/>
      <c r="BY51" s="98"/>
    </row>
    <row r="52" spans="1:79" s="99" customFormat="1" ht="25.5" customHeight="1">
      <c r="A52" s="89">
        <v>2610</v>
      </c>
      <c r="B52" s="90"/>
      <c r="C52" s="90"/>
      <c r="D52" s="91"/>
      <c r="E52" s="92" t="s">
        <v>176</v>
      </c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4"/>
      <c r="U52" s="96">
        <v>32811</v>
      </c>
      <c r="V52" s="97"/>
      <c r="W52" s="97"/>
      <c r="X52" s="97"/>
      <c r="Y52" s="98"/>
      <c r="Z52" s="96">
        <v>32810.97</v>
      </c>
      <c r="AA52" s="97"/>
      <c r="AB52" s="97"/>
      <c r="AC52" s="97"/>
      <c r="AD52" s="98"/>
      <c r="AE52" s="96">
        <v>0</v>
      </c>
      <c r="AF52" s="97"/>
      <c r="AG52" s="97"/>
      <c r="AH52" s="98"/>
      <c r="AI52" s="96">
        <f>IF(ISNUMBER(U52),U52,0)+IF(ISNUMBER(Z52),Z52,0)</f>
        <v>65621.97</v>
      </c>
      <c r="AJ52" s="97"/>
      <c r="AK52" s="97"/>
      <c r="AL52" s="97"/>
      <c r="AM52" s="98"/>
      <c r="AN52" s="96">
        <v>0</v>
      </c>
      <c r="AO52" s="97"/>
      <c r="AP52" s="97"/>
      <c r="AQ52" s="97"/>
      <c r="AR52" s="98"/>
      <c r="AS52" s="96">
        <v>0</v>
      </c>
      <c r="AT52" s="97"/>
      <c r="AU52" s="97"/>
      <c r="AV52" s="97"/>
      <c r="AW52" s="98"/>
      <c r="AX52" s="96">
        <v>0</v>
      </c>
      <c r="AY52" s="97"/>
      <c r="AZ52" s="97"/>
      <c r="BA52" s="98"/>
      <c r="BB52" s="96">
        <f>IF(ISNUMBER(AN52),AN52,0)+IF(ISNUMBER(AS52),AS52,0)</f>
        <v>0</v>
      </c>
      <c r="BC52" s="97"/>
      <c r="BD52" s="97"/>
      <c r="BE52" s="97"/>
      <c r="BF52" s="98"/>
      <c r="BG52" s="96">
        <v>0</v>
      </c>
      <c r="BH52" s="97"/>
      <c r="BI52" s="97"/>
      <c r="BJ52" s="97"/>
      <c r="BK52" s="98"/>
      <c r="BL52" s="96">
        <v>0</v>
      </c>
      <c r="BM52" s="97"/>
      <c r="BN52" s="97"/>
      <c r="BO52" s="97"/>
      <c r="BP52" s="98"/>
      <c r="BQ52" s="96">
        <v>0</v>
      </c>
      <c r="BR52" s="97"/>
      <c r="BS52" s="97"/>
      <c r="BT52" s="98"/>
      <c r="BU52" s="96">
        <f>IF(ISNUMBER(BG52),BG52,0)+IF(ISNUMBER(BL52),BL52,0)</f>
        <v>0</v>
      </c>
      <c r="BV52" s="97"/>
      <c r="BW52" s="97"/>
      <c r="BX52" s="97"/>
      <c r="BY52" s="98"/>
    </row>
    <row r="53" spans="1:79" s="6" customFormat="1" ht="12.75" customHeight="1">
      <c r="A53" s="87"/>
      <c r="B53" s="85"/>
      <c r="C53" s="85"/>
      <c r="D53" s="86"/>
      <c r="E53" s="100" t="s">
        <v>147</v>
      </c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2"/>
      <c r="U53" s="104">
        <v>286230.30000000005</v>
      </c>
      <c r="V53" s="105"/>
      <c r="W53" s="105"/>
      <c r="X53" s="105"/>
      <c r="Y53" s="106"/>
      <c r="Z53" s="104">
        <v>285911.43000000005</v>
      </c>
      <c r="AA53" s="105"/>
      <c r="AB53" s="105"/>
      <c r="AC53" s="105"/>
      <c r="AD53" s="106"/>
      <c r="AE53" s="104">
        <v>0</v>
      </c>
      <c r="AF53" s="105"/>
      <c r="AG53" s="105"/>
      <c r="AH53" s="106"/>
      <c r="AI53" s="104">
        <f>IF(ISNUMBER(U53),U53,0)+IF(ISNUMBER(Z53),Z53,0)</f>
        <v>572141.7300000001</v>
      </c>
      <c r="AJ53" s="105"/>
      <c r="AK53" s="105"/>
      <c r="AL53" s="105"/>
      <c r="AM53" s="106"/>
      <c r="AN53" s="104">
        <v>223559</v>
      </c>
      <c r="AO53" s="105"/>
      <c r="AP53" s="105"/>
      <c r="AQ53" s="105"/>
      <c r="AR53" s="106"/>
      <c r="AS53" s="104">
        <v>170323</v>
      </c>
      <c r="AT53" s="105"/>
      <c r="AU53" s="105"/>
      <c r="AV53" s="105"/>
      <c r="AW53" s="106"/>
      <c r="AX53" s="104">
        <v>0</v>
      </c>
      <c r="AY53" s="105"/>
      <c r="AZ53" s="105"/>
      <c r="BA53" s="106"/>
      <c r="BB53" s="104">
        <f>IF(ISNUMBER(AN53),AN53,0)+IF(ISNUMBER(AS53),AS53,0)</f>
        <v>393882</v>
      </c>
      <c r="BC53" s="105"/>
      <c r="BD53" s="105"/>
      <c r="BE53" s="105"/>
      <c r="BF53" s="106"/>
      <c r="BG53" s="104">
        <v>307635</v>
      </c>
      <c r="BH53" s="105"/>
      <c r="BI53" s="105"/>
      <c r="BJ53" s="105"/>
      <c r="BK53" s="106"/>
      <c r="BL53" s="104">
        <v>0</v>
      </c>
      <c r="BM53" s="105"/>
      <c r="BN53" s="105"/>
      <c r="BO53" s="105"/>
      <c r="BP53" s="106"/>
      <c r="BQ53" s="104">
        <v>0</v>
      </c>
      <c r="BR53" s="105"/>
      <c r="BS53" s="105"/>
      <c r="BT53" s="106"/>
      <c r="BU53" s="104">
        <f>IF(ISNUMBER(BG53),BG53,0)+IF(ISNUMBER(BL53),BL53,0)</f>
        <v>307635</v>
      </c>
      <c r="BV53" s="105"/>
      <c r="BW53" s="105"/>
      <c r="BX53" s="105"/>
      <c r="BY53" s="106"/>
    </row>
    <row r="55" spans="1:79" ht="14.25" customHeight="1">
      <c r="A55" s="42" t="s">
        <v>222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</row>
    <row r="56" spans="1:79" ht="15" customHeight="1">
      <c r="A56" s="53" t="s">
        <v>209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</row>
    <row r="57" spans="1:79" ht="23.1" customHeight="1">
      <c r="A57" s="67" t="s">
        <v>119</v>
      </c>
      <c r="B57" s="68"/>
      <c r="C57" s="68"/>
      <c r="D57" s="68"/>
      <c r="E57" s="69"/>
      <c r="F57" s="36" t="s">
        <v>19</v>
      </c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0" t="s">
        <v>210</v>
      </c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2"/>
      <c r="AN57" s="30" t="s">
        <v>213</v>
      </c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2"/>
      <c r="BG57" s="30" t="s">
        <v>220</v>
      </c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2"/>
    </row>
    <row r="58" spans="1:79" ht="51.75" customHeight="1">
      <c r="A58" s="70"/>
      <c r="B58" s="71"/>
      <c r="C58" s="71"/>
      <c r="D58" s="71"/>
      <c r="E58" s="72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0" t="s">
        <v>4</v>
      </c>
      <c r="V58" s="31"/>
      <c r="W58" s="31"/>
      <c r="X58" s="31"/>
      <c r="Y58" s="32"/>
      <c r="Z58" s="30" t="s">
        <v>3</v>
      </c>
      <c r="AA58" s="31"/>
      <c r="AB58" s="31"/>
      <c r="AC58" s="31"/>
      <c r="AD58" s="32"/>
      <c r="AE58" s="46" t="s">
        <v>116</v>
      </c>
      <c r="AF58" s="47"/>
      <c r="AG58" s="47"/>
      <c r="AH58" s="48"/>
      <c r="AI58" s="30" t="s">
        <v>5</v>
      </c>
      <c r="AJ58" s="31"/>
      <c r="AK58" s="31"/>
      <c r="AL58" s="31"/>
      <c r="AM58" s="32"/>
      <c r="AN58" s="30" t="s">
        <v>4</v>
      </c>
      <c r="AO58" s="31"/>
      <c r="AP58" s="31"/>
      <c r="AQ58" s="31"/>
      <c r="AR58" s="32"/>
      <c r="AS58" s="30" t="s">
        <v>3</v>
      </c>
      <c r="AT58" s="31"/>
      <c r="AU58" s="31"/>
      <c r="AV58" s="31"/>
      <c r="AW58" s="32"/>
      <c r="AX58" s="46" t="s">
        <v>116</v>
      </c>
      <c r="AY58" s="47"/>
      <c r="AZ58" s="47"/>
      <c r="BA58" s="48"/>
      <c r="BB58" s="30" t="s">
        <v>96</v>
      </c>
      <c r="BC58" s="31"/>
      <c r="BD58" s="31"/>
      <c r="BE58" s="31"/>
      <c r="BF58" s="32"/>
      <c r="BG58" s="30" t="s">
        <v>4</v>
      </c>
      <c r="BH58" s="31"/>
      <c r="BI58" s="31"/>
      <c r="BJ58" s="31"/>
      <c r="BK58" s="32"/>
      <c r="BL58" s="30" t="s">
        <v>3</v>
      </c>
      <c r="BM58" s="31"/>
      <c r="BN58" s="31"/>
      <c r="BO58" s="31"/>
      <c r="BP58" s="32"/>
      <c r="BQ58" s="46" t="s">
        <v>116</v>
      </c>
      <c r="BR58" s="47"/>
      <c r="BS58" s="47"/>
      <c r="BT58" s="48"/>
      <c r="BU58" s="36" t="s">
        <v>97</v>
      </c>
      <c r="BV58" s="36"/>
      <c r="BW58" s="36"/>
      <c r="BX58" s="36"/>
      <c r="BY58" s="36"/>
    </row>
    <row r="59" spans="1:79" ht="15" customHeight="1">
      <c r="A59" s="30">
        <v>1</v>
      </c>
      <c r="B59" s="31"/>
      <c r="C59" s="31"/>
      <c r="D59" s="31"/>
      <c r="E59" s="32"/>
      <c r="F59" s="30">
        <v>2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2"/>
      <c r="U59" s="30">
        <v>3</v>
      </c>
      <c r="V59" s="31"/>
      <c r="W59" s="31"/>
      <c r="X59" s="31"/>
      <c r="Y59" s="32"/>
      <c r="Z59" s="30">
        <v>4</v>
      </c>
      <c r="AA59" s="31"/>
      <c r="AB59" s="31"/>
      <c r="AC59" s="31"/>
      <c r="AD59" s="32"/>
      <c r="AE59" s="30">
        <v>5</v>
      </c>
      <c r="AF59" s="31"/>
      <c r="AG59" s="31"/>
      <c r="AH59" s="32"/>
      <c r="AI59" s="30">
        <v>6</v>
      </c>
      <c r="AJ59" s="31"/>
      <c r="AK59" s="31"/>
      <c r="AL59" s="31"/>
      <c r="AM59" s="32"/>
      <c r="AN59" s="30">
        <v>7</v>
      </c>
      <c r="AO59" s="31"/>
      <c r="AP59" s="31"/>
      <c r="AQ59" s="31"/>
      <c r="AR59" s="32"/>
      <c r="AS59" s="30">
        <v>8</v>
      </c>
      <c r="AT59" s="31"/>
      <c r="AU59" s="31"/>
      <c r="AV59" s="31"/>
      <c r="AW59" s="32"/>
      <c r="AX59" s="30">
        <v>9</v>
      </c>
      <c r="AY59" s="31"/>
      <c r="AZ59" s="31"/>
      <c r="BA59" s="32"/>
      <c r="BB59" s="30">
        <v>10</v>
      </c>
      <c r="BC59" s="31"/>
      <c r="BD59" s="31"/>
      <c r="BE59" s="31"/>
      <c r="BF59" s="32"/>
      <c r="BG59" s="30">
        <v>11</v>
      </c>
      <c r="BH59" s="31"/>
      <c r="BI59" s="31"/>
      <c r="BJ59" s="31"/>
      <c r="BK59" s="32"/>
      <c r="BL59" s="30">
        <v>12</v>
      </c>
      <c r="BM59" s="31"/>
      <c r="BN59" s="31"/>
      <c r="BO59" s="31"/>
      <c r="BP59" s="32"/>
      <c r="BQ59" s="30">
        <v>13</v>
      </c>
      <c r="BR59" s="31"/>
      <c r="BS59" s="31"/>
      <c r="BT59" s="32"/>
      <c r="BU59" s="36">
        <v>14</v>
      </c>
      <c r="BV59" s="36"/>
      <c r="BW59" s="36"/>
      <c r="BX59" s="36"/>
      <c r="BY59" s="36"/>
    </row>
    <row r="60" spans="1:79" s="1" customFormat="1" ht="13.5" hidden="1" customHeight="1">
      <c r="A60" s="33" t="s">
        <v>64</v>
      </c>
      <c r="B60" s="34"/>
      <c r="C60" s="34"/>
      <c r="D60" s="34"/>
      <c r="E60" s="35"/>
      <c r="F60" s="33" t="s">
        <v>57</v>
      </c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5"/>
      <c r="U60" s="33" t="s">
        <v>65</v>
      </c>
      <c r="V60" s="34"/>
      <c r="W60" s="34"/>
      <c r="X60" s="34"/>
      <c r="Y60" s="35"/>
      <c r="Z60" s="33" t="s">
        <v>66</v>
      </c>
      <c r="AA60" s="34"/>
      <c r="AB60" s="34"/>
      <c r="AC60" s="34"/>
      <c r="AD60" s="35"/>
      <c r="AE60" s="33" t="s">
        <v>91</v>
      </c>
      <c r="AF60" s="34"/>
      <c r="AG60" s="34"/>
      <c r="AH60" s="35"/>
      <c r="AI60" s="50" t="s">
        <v>170</v>
      </c>
      <c r="AJ60" s="51"/>
      <c r="AK60" s="51"/>
      <c r="AL60" s="51"/>
      <c r="AM60" s="52"/>
      <c r="AN60" s="33" t="s">
        <v>67</v>
      </c>
      <c r="AO60" s="34"/>
      <c r="AP60" s="34"/>
      <c r="AQ60" s="34"/>
      <c r="AR60" s="35"/>
      <c r="AS60" s="33" t="s">
        <v>68</v>
      </c>
      <c r="AT60" s="34"/>
      <c r="AU60" s="34"/>
      <c r="AV60" s="34"/>
      <c r="AW60" s="35"/>
      <c r="AX60" s="33" t="s">
        <v>92</v>
      </c>
      <c r="AY60" s="34"/>
      <c r="AZ60" s="34"/>
      <c r="BA60" s="35"/>
      <c r="BB60" s="50" t="s">
        <v>170</v>
      </c>
      <c r="BC60" s="51"/>
      <c r="BD60" s="51"/>
      <c r="BE60" s="51"/>
      <c r="BF60" s="52"/>
      <c r="BG60" s="33" t="s">
        <v>58</v>
      </c>
      <c r="BH60" s="34"/>
      <c r="BI60" s="34"/>
      <c r="BJ60" s="34"/>
      <c r="BK60" s="35"/>
      <c r="BL60" s="33" t="s">
        <v>59</v>
      </c>
      <c r="BM60" s="34"/>
      <c r="BN60" s="34"/>
      <c r="BO60" s="34"/>
      <c r="BP60" s="35"/>
      <c r="BQ60" s="33" t="s">
        <v>93</v>
      </c>
      <c r="BR60" s="34"/>
      <c r="BS60" s="34"/>
      <c r="BT60" s="35"/>
      <c r="BU60" s="44" t="s">
        <v>170</v>
      </c>
      <c r="BV60" s="44"/>
      <c r="BW60" s="44"/>
      <c r="BX60" s="44"/>
      <c r="BY60" s="44"/>
      <c r="CA60" t="s">
        <v>27</v>
      </c>
    </row>
    <row r="61" spans="1:79" s="6" customFormat="1" ht="12.75" customHeight="1">
      <c r="A61" s="87"/>
      <c r="B61" s="85"/>
      <c r="C61" s="85"/>
      <c r="D61" s="85"/>
      <c r="E61" s="86"/>
      <c r="F61" s="87" t="s">
        <v>147</v>
      </c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6"/>
      <c r="U61" s="104"/>
      <c r="V61" s="105"/>
      <c r="W61" s="105"/>
      <c r="X61" s="105"/>
      <c r="Y61" s="106"/>
      <c r="Z61" s="104"/>
      <c r="AA61" s="105"/>
      <c r="AB61" s="105"/>
      <c r="AC61" s="105"/>
      <c r="AD61" s="106"/>
      <c r="AE61" s="104"/>
      <c r="AF61" s="105"/>
      <c r="AG61" s="105"/>
      <c r="AH61" s="106"/>
      <c r="AI61" s="104">
        <f>IF(ISNUMBER(U61),U61,0)+IF(ISNUMBER(Z61),Z61,0)</f>
        <v>0</v>
      </c>
      <c r="AJ61" s="105"/>
      <c r="AK61" s="105"/>
      <c r="AL61" s="105"/>
      <c r="AM61" s="106"/>
      <c r="AN61" s="104"/>
      <c r="AO61" s="105"/>
      <c r="AP61" s="105"/>
      <c r="AQ61" s="105"/>
      <c r="AR61" s="106"/>
      <c r="AS61" s="104"/>
      <c r="AT61" s="105"/>
      <c r="AU61" s="105"/>
      <c r="AV61" s="105"/>
      <c r="AW61" s="106"/>
      <c r="AX61" s="104"/>
      <c r="AY61" s="105"/>
      <c r="AZ61" s="105"/>
      <c r="BA61" s="106"/>
      <c r="BB61" s="104">
        <f>IF(ISNUMBER(AN61),AN61,0)+IF(ISNUMBER(AS61),AS61,0)</f>
        <v>0</v>
      </c>
      <c r="BC61" s="105"/>
      <c r="BD61" s="105"/>
      <c r="BE61" s="105"/>
      <c r="BF61" s="106"/>
      <c r="BG61" s="104"/>
      <c r="BH61" s="105"/>
      <c r="BI61" s="105"/>
      <c r="BJ61" s="105"/>
      <c r="BK61" s="106"/>
      <c r="BL61" s="104"/>
      <c r="BM61" s="105"/>
      <c r="BN61" s="105"/>
      <c r="BO61" s="105"/>
      <c r="BP61" s="106"/>
      <c r="BQ61" s="104"/>
      <c r="BR61" s="105"/>
      <c r="BS61" s="105"/>
      <c r="BT61" s="106"/>
      <c r="BU61" s="104">
        <f>IF(ISNUMBER(BG61),BG61,0)+IF(ISNUMBER(BL61),BL61,0)</f>
        <v>0</v>
      </c>
      <c r="BV61" s="105"/>
      <c r="BW61" s="105"/>
      <c r="BX61" s="105"/>
      <c r="BY61" s="106"/>
      <c r="CA61" s="6" t="s">
        <v>28</v>
      </c>
    </row>
    <row r="63" spans="1:79" ht="14.25" customHeight="1">
      <c r="A63" s="42" t="s">
        <v>237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</row>
    <row r="64" spans="1:79" ht="15" customHeight="1">
      <c r="A64" s="53" t="s">
        <v>209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</row>
    <row r="65" spans="1:79" ht="23.1" customHeight="1">
      <c r="A65" s="67" t="s">
        <v>118</v>
      </c>
      <c r="B65" s="68"/>
      <c r="C65" s="68"/>
      <c r="D65" s="69"/>
      <c r="E65" s="61" t="s">
        <v>19</v>
      </c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3"/>
      <c r="X65" s="30" t="s">
        <v>231</v>
      </c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2"/>
      <c r="AR65" s="36" t="s">
        <v>236</v>
      </c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</row>
    <row r="66" spans="1:79" ht="48.75" customHeight="1">
      <c r="A66" s="70"/>
      <c r="B66" s="71"/>
      <c r="C66" s="71"/>
      <c r="D66" s="72"/>
      <c r="E66" s="64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6"/>
      <c r="X66" s="61" t="s">
        <v>4</v>
      </c>
      <c r="Y66" s="62"/>
      <c r="Z66" s="62"/>
      <c r="AA66" s="62"/>
      <c r="AB66" s="63"/>
      <c r="AC66" s="61" t="s">
        <v>3</v>
      </c>
      <c r="AD66" s="62"/>
      <c r="AE66" s="62"/>
      <c r="AF66" s="62"/>
      <c r="AG66" s="63"/>
      <c r="AH66" s="46" t="s">
        <v>116</v>
      </c>
      <c r="AI66" s="47"/>
      <c r="AJ66" s="47"/>
      <c r="AK66" s="47"/>
      <c r="AL66" s="48"/>
      <c r="AM66" s="30" t="s">
        <v>5</v>
      </c>
      <c r="AN66" s="31"/>
      <c r="AO66" s="31"/>
      <c r="AP66" s="31"/>
      <c r="AQ66" s="32"/>
      <c r="AR66" s="30" t="s">
        <v>4</v>
      </c>
      <c r="AS66" s="31"/>
      <c r="AT66" s="31"/>
      <c r="AU66" s="31"/>
      <c r="AV66" s="32"/>
      <c r="AW66" s="30" t="s">
        <v>3</v>
      </c>
      <c r="AX66" s="31"/>
      <c r="AY66" s="31"/>
      <c r="AZ66" s="31"/>
      <c r="BA66" s="32"/>
      <c r="BB66" s="46" t="s">
        <v>116</v>
      </c>
      <c r="BC66" s="47"/>
      <c r="BD66" s="47"/>
      <c r="BE66" s="47"/>
      <c r="BF66" s="48"/>
      <c r="BG66" s="30" t="s">
        <v>96</v>
      </c>
      <c r="BH66" s="31"/>
      <c r="BI66" s="31"/>
      <c r="BJ66" s="31"/>
      <c r="BK66" s="32"/>
    </row>
    <row r="67" spans="1:79" ht="12.75" customHeight="1">
      <c r="A67" s="30">
        <v>1</v>
      </c>
      <c r="B67" s="31"/>
      <c r="C67" s="31"/>
      <c r="D67" s="32"/>
      <c r="E67" s="30">
        <v>2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2"/>
      <c r="X67" s="30">
        <v>3</v>
      </c>
      <c r="Y67" s="31"/>
      <c r="Z67" s="31"/>
      <c r="AA67" s="31"/>
      <c r="AB67" s="32"/>
      <c r="AC67" s="30">
        <v>4</v>
      </c>
      <c r="AD67" s="31"/>
      <c r="AE67" s="31"/>
      <c r="AF67" s="31"/>
      <c r="AG67" s="32"/>
      <c r="AH67" s="30">
        <v>5</v>
      </c>
      <c r="AI67" s="31"/>
      <c r="AJ67" s="31"/>
      <c r="AK67" s="31"/>
      <c r="AL67" s="32"/>
      <c r="AM67" s="30">
        <v>6</v>
      </c>
      <c r="AN67" s="31"/>
      <c r="AO67" s="31"/>
      <c r="AP67" s="31"/>
      <c r="AQ67" s="32"/>
      <c r="AR67" s="30">
        <v>7</v>
      </c>
      <c r="AS67" s="31"/>
      <c r="AT67" s="31"/>
      <c r="AU67" s="31"/>
      <c r="AV67" s="32"/>
      <c r="AW67" s="30">
        <v>8</v>
      </c>
      <c r="AX67" s="31"/>
      <c r="AY67" s="31"/>
      <c r="AZ67" s="31"/>
      <c r="BA67" s="32"/>
      <c r="BB67" s="30">
        <v>9</v>
      </c>
      <c r="BC67" s="31"/>
      <c r="BD67" s="31"/>
      <c r="BE67" s="31"/>
      <c r="BF67" s="32"/>
      <c r="BG67" s="30">
        <v>10</v>
      </c>
      <c r="BH67" s="31"/>
      <c r="BI67" s="31"/>
      <c r="BJ67" s="31"/>
      <c r="BK67" s="32"/>
    </row>
    <row r="68" spans="1:79" s="1" customFormat="1" ht="12.75" hidden="1" customHeight="1">
      <c r="A68" s="33" t="s">
        <v>64</v>
      </c>
      <c r="B68" s="34"/>
      <c r="C68" s="34"/>
      <c r="D68" s="35"/>
      <c r="E68" s="33" t="s">
        <v>57</v>
      </c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5"/>
      <c r="X68" s="80" t="s">
        <v>60</v>
      </c>
      <c r="Y68" s="81"/>
      <c r="Z68" s="81"/>
      <c r="AA68" s="81"/>
      <c r="AB68" s="82"/>
      <c r="AC68" s="80" t="s">
        <v>61</v>
      </c>
      <c r="AD68" s="81"/>
      <c r="AE68" s="81"/>
      <c r="AF68" s="81"/>
      <c r="AG68" s="82"/>
      <c r="AH68" s="33" t="s">
        <v>94</v>
      </c>
      <c r="AI68" s="34"/>
      <c r="AJ68" s="34"/>
      <c r="AK68" s="34"/>
      <c r="AL68" s="35"/>
      <c r="AM68" s="50" t="s">
        <v>171</v>
      </c>
      <c r="AN68" s="51"/>
      <c r="AO68" s="51"/>
      <c r="AP68" s="51"/>
      <c r="AQ68" s="52"/>
      <c r="AR68" s="33" t="s">
        <v>62</v>
      </c>
      <c r="AS68" s="34"/>
      <c r="AT68" s="34"/>
      <c r="AU68" s="34"/>
      <c r="AV68" s="35"/>
      <c r="AW68" s="33" t="s">
        <v>63</v>
      </c>
      <c r="AX68" s="34"/>
      <c r="AY68" s="34"/>
      <c r="AZ68" s="34"/>
      <c r="BA68" s="35"/>
      <c r="BB68" s="33" t="s">
        <v>95</v>
      </c>
      <c r="BC68" s="34"/>
      <c r="BD68" s="34"/>
      <c r="BE68" s="34"/>
      <c r="BF68" s="35"/>
      <c r="BG68" s="50" t="s">
        <v>171</v>
      </c>
      <c r="BH68" s="51"/>
      <c r="BI68" s="51"/>
      <c r="BJ68" s="51"/>
      <c r="BK68" s="52"/>
      <c r="CA68" t="s">
        <v>29</v>
      </c>
    </row>
    <row r="69" spans="1:79" s="99" customFormat="1" ht="12.75" customHeight="1">
      <c r="A69" s="89">
        <v>2111</v>
      </c>
      <c r="B69" s="90"/>
      <c r="C69" s="90"/>
      <c r="D69" s="91"/>
      <c r="E69" s="92" t="s">
        <v>174</v>
      </c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4"/>
      <c r="X69" s="96">
        <v>277376</v>
      </c>
      <c r="Y69" s="97"/>
      <c r="Z69" s="97"/>
      <c r="AA69" s="97"/>
      <c r="AB69" s="98"/>
      <c r="AC69" s="96">
        <v>0</v>
      </c>
      <c r="AD69" s="97"/>
      <c r="AE69" s="97"/>
      <c r="AF69" s="97"/>
      <c r="AG69" s="98"/>
      <c r="AH69" s="96">
        <v>0</v>
      </c>
      <c r="AI69" s="97"/>
      <c r="AJ69" s="97"/>
      <c r="AK69" s="97"/>
      <c r="AL69" s="98"/>
      <c r="AM69" s="96">
        <f>IF(ISNUMBER(X69),X69,0)+IF(ISNUMBER(AC69),AC69,0)</f>
        <v>277376</v>
      </c>
      <c r="AN69" s="97"/>
      <c r="AO69" s="97"/>
      <c r="AP69" s="97"/>
      <c r="AQ69" s="98"/>
      <c r="AR69" s="96">
        <v>279558</v>
      </c>
      <c r="AS69" s="97"/>
      <c r="AT69" s="97"/>
      <c r="AU69" s="97"/>
      <c r="AV69" s="98"/>
      <c r="AW69" s="96">
        <v>0</v>
      </c>
      <c r="AX69" s="97"/>
      <c r="AY69" s="97"/>
      <c r="AZ69" s="97"/>
      <c r="BA69" s="98"/>
      <c r="BB69" s="96">
        <v>0</v>
      </c>
      <c r="BC69" s="97"/>
      <c r="BD69" s="97"/>
      <c r="BE69" s="97"/>
      <c r="BF69" s="98"/>
      <c r="BG69" s="95">
        <f>IF(ISNUMBER(AR69),AR69,0)+IF(ISNUMBER(AW69),AW69,0)</f>
        <v>279558</v>
      </c>
      <c r="BH69" s="95"/>
      <c r="BI69" s="95"/>
      <c r="BJ69" s="95"/>
      <c r="BK69" s="95"/>
      <c r="CA69" s="99" t="s">
        <v>30</v>
      </c>
    </row>
    <row r="70" spans="1:79" s="99" customFormat="1" ht="12.75" customHeight="1">
      <c r="A70" s="89">
        <v>2120</v>
      </c>
      <c r="B70" s="90"/>
      <c r="C70" s="90"/>
      <c r="D70" s="91"/>
      <c r="E70" s="92" t="s">
        <v>175</v>
      </c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4"/>
      <c r="X70" s="96">
        <v>61023</v>
      </c>
      <c r="Y70" s="97"/>
      <c r="Z70" s="97"/>
      <c r="AA70" s="97"/>
      <c r="AB70" s="98"/>
      <c r="AC70" s="96">
        <v>0</v>
      </c>
      <c r="AD70" s="97"/>
      <c r="AE70" s="97"/>
      <c r="AF70" s="97"/>
      <c r="AG70" s="98"/>
      <c r="AH70" s="96">
        <v>0</v>
      </c>
      <c r="AI70" s="97"/>
      <c r="AJ70" s="97"/>
      <c r="AK70" s="97"/>
      <c r="AL70" s="98"/>
      <c r="AM70" s="96">
        <f>IF(ISNUMBER(X70),X70,0)+IF(ISNUMBER(AC70),AC70,0)</f>
        <v>61023</v>
      </c>
      <c r="AN70" s="97"/>
      <c r="AO70" s="97"/>
      <c r="AP70" s="97"/>
      <c r="AQ70" s="98"/>
      <c r="AR70" s="96">
        <v>62225</v>
      </c>
      <c r="AS70" s="97"/>
      <c r="AT70" s="97"/>
      <c r="AU70" s="97"/>
      <c r="AV70" s="98"/>
      <c r="AW70" s="96">
        <v>0</v>
      </c>
      <c r="AX70" s="97"/>
      <c r="AY70" s="97"/>
      <c r="AZ70" s="97"/>
      <c r="BA70" s="98"/>
      <c r="BB70" s="96">
        <v>0</v>
      </c>
      <c r="BC70" s="97"/>
      <c r="BD70" s="97"/>
      <c r="BE70" s="97"/>
      <c r="BF70" s="98"/>
      <c r="BG70" s="95">
        <f>IF(ISNUMBER(AR70),AR70,0)+IF(ISNUMBER(AW70),AW70,0)</f>
        <v>62225</v>
      </c>
      <c r="BH70" s="95"/>
      <c r="BI70" s="95"/>
      <c r="BJ70" s="95"/>
      <c r="BK70" s="95"/>
    </row>
    <row r="71" spans="1:79" s="99" customFormat="1" ht="25.5" customHeight="1">
      <c r="A71" s="89">
        <v>2610</v>
      </c>
      <c r="B71" s="90"/>
      <c r="C71" s="90"/>
      <c r="D71" s="91"/>
      <c r="E71" s="92" t="s">
        <v>176</v>
      </c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4"/>
      <c r="X71" s="96">
        <v>0</v>
      </c>
      <c r="Y71" s="97"/>
      <c r="Z71" s="97"/>
      <c r="AA71" s="97"/>
      <c r="AB71" s="98"/>
      <c r="AC71" s="96">
        <v>0</v>
      </c>
      <c r="AD71" s="97"/>
      <c r="AE71" s="97"/>
      <c r="AF71" s="97"/>
      <c r="AG71" s="98"/>
      <c r="AH71" s="96">
        <v>0</v>
      </c>
      <c r="AI71" s="97"/>
      <c r="AJ71" s="97"/>
      <c r="AK71" s="97"/>
      <c r="AL71" s="98"/>
      <c r="AM71" s="96">
        <f>IF(ISNUMBER(X71),X71,0)+IF(ISNUMBER(AC71),AC71,0)</f>
        <v>0</v>
      </c>
      <c r="AN71" s="97"/>
      <c r="AO71" s="97"/>
      <c r="AP71" s="97"/>
      <c r="AQ71" s="98"/>
      <c r="AR71" s="96">
        <v>0</v>
      </c>
      <c r="AS71" s="97"/>
      <c r="AT71" s="97"/>
      <c r="AU71" s="97"/>
      <c r="AV71" s="98"/>
      <c r="AW71" s="96">
        <v>0</v>
      </c>
      <c r="AX71" s="97"/>
      <c r="AY71" s="97"/>
      <c r="AZ71" s="97"/>
      <c r="BA71" s="98"/>
      <c r="BB71" s="96">
        <v>0</v>
      </c>
      <c r="BC71" s="97"/>
      <c r="BD71" s="97"/>
      <c r="BE71" s="97"/>
      <c r="BF71" s="98"/>
      <c r="BG71" s="95">
        <f>IF(ISNUMBER(AR71),AR71,0)+IF(ISNUMBER(AW71),AW71,0)</f>
        <v>0</v>
      </c>
      <c r="BH71" s="95"/>
      <c r="BI71" s="95"/>
      <c r="BJ71" s="95"/>
      <c r="BK71" s="95"/>
    </row>
    <row r="72" spans="1:79" s="6" customFormat="1" ht="12.75" customHeight="1">
      <c r="A72" s="87"/>
      <c r="B72" s="85"/>
      <c r="C72" s="85"/>
      <c r="D72" s="86"/>
      <c r="E72" s="100" t="s">
        <v>147</v>
      </c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2"/>
      <c r="X72" s="104">
        <v>338399</v>
      </c>
      <c r="Y72" s="105"/>
      <c r="Z72" s="105"/>
      <c r="AA72" s="105"/>
      <c r="AB72" s="106"/>
      <c r="AC72" s="104">
        <v>0</v>
      </c>
      <c r="AD72" s="105"/>
      <c r="AE72" s="105"/>
      <c r="AF72" s="105"/>
      <c r="AG72" s="106"/>
      <c r="AH72" s="104">
        <v>0</v>
      </c>
      <c r="AI72" s="105"/>
      <c r="AJ72" s="105"/>
      <c r="AK72" s="105"/>
      <c r="AL72" s="106"/>
      <c r="AM72" s="104">
        <f>IF(ISNUMBER(X72),X72,0)+IF(ISNUMBER(AC72),AC72,0)</f>
        <v>338399</v>
      </c>
      <c r="AN72" s="105"/>
      <c r="AO72" s="105"/>
      <c r="AP72" s="105"/>
      <c r="AQ72" s="106"/>
      <c r="AR72" s="104">
        <v>341783</v>
      </c>
      <c r="AS72" s="105"/>
      <c r="AT72" s="105"/>
      <c r="AU72" s="105"/>
      <c r="AV72" s="106"/>
      <c r="AW72" s="104">
        <v>0</v>
      </c>
      <c r="AX72" s="105"/>
      <c r="AY72" s="105"/>
      <c r="AZ72" s="105"/>
      <c r="BA72" s="106"/>
      <c r="BB72" s="104">
        <v>0</v>
      </c>
      <c r="BC72" s="105"/>
      <c r="BD72" s="105"/>
      <c r="BE72" s="105"/>
      <c r="BF72" s="106"/>
      <c r="BG72" s="103">
        <f>IF(ISNUMBER(AR72),AR72,0)+IF(ISNUMBER(AW72),AW72,0)</f>
        <v>341783</v>
      </c>
      <c r="BH72" s="103"/>
      <c r="BI72" s="103"/>
      <c r="BJ72" s="103"/>
      <c r="BK72" s="103"/>
    </row>
    <row r="74" spans="1:79" ht="14.25" customHeight="1">
      <c r="A74" s="42" t="s">
        <v>238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</row>
    <row r="75" spans="1:79" ht="15" customHeight="1">
      <c r="A75" s="53" t="s">
        <v>209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</row>
    <row r="76" spans="1:79" ht="23.1" customHeight="1">
      <c r="A76" s="67" t="s">
        <v>119</v>
      </c>
      <c r="B76" s="68"/>
      <c r="C76" s="68"/>
      <c r="D76" s="68"/>
      <c r="E76" s="69"/>
      <c r="F76" s="61" t="s">
        <v>19</v>
      </c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3"/>
      <c r="X76" s="36" t="s">
        <v>231</v>
      </c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0" t="s">
        <v>236</v>
      </c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2"/>
    </row>
    <row r="77" spans="1:79" ht="53.25" customHeight="1">
      <c r="A77" s="70"/>
      <c r="B77" s="71"/>
      <c r="C77" s="71"/>
      <c r="D77" s="71"/>
      <c r="E77" s="72"/>
      <c r="F77" s="64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6"/>
      <c r="X77" s="30" t="s">
        <v>4</v>
      </c>
      <c r="Y77" s="31"/>
      <c r="Z77" s="31"/>
      <c r="AA77" s="31"/>
      <c r="AB77" s="32"/>
      <c r="AC77" s="30" t="s">
        <v>3</v>
      </c>
      <c r="AD77" s="31"/>
      <c r="AE77" s="31"/>
      <c r="AF77" s="31"/>
      <c r="AG77" s="32"/>
      <c r="AH77" s="46" t="s">
        <v>116</v>
      </c>
      <c r="AI77" s="47"/>
      <c r="AJ77" s="47"/>
      <c r="AK77" s="47"/>
      <c r="AL77" s="48"/>
      <c r="AM77" s="30" t="s">
        <v>5</v>
      </c>
      <c r="AN77" s="31"/>
      <c r="AO77" s="31"/>
      <c r="AP77" s="31"/>
      <c r="AQ77" s="32"/>
      <c r="AR77" s="30" t="s">
        <v>4</v>
      </c>
      <c r="AS77" s="31"/>
      <c r="AT77" s="31"/>
      <c r="AU77" s="31"/>
      <c r="AV77" s="32"/>
      <c r="AW77" s="30" t="s">
        <v>3</v>
      </c>
      <c r="AX77" s="31"/>
      <c r="AY77" s="31"/>
      <c r="AZ77" s="31"/>
      <c r="BA77" s="32"/>
      <c r="BB77" s="49" t="s">
        <v>116</v>
      </c>
      <c r="BC77" s="49"/>
      <c r="BD77" s="49"/>
      <c r="BE77" s="49"/>
      <c r="BF77" s="49"/>
      <c r="BG77" s="30" t="s">
        <v>96</v>
      </c>
      <c r="BH77" s="31"/>
      <c r="BI77" s="31"/>
      <c r="BJ77" s="31"/>
      <c r="BK77" s="32"/>
    </row>
    <row r="78" spans="1:79" ht="15" customHeight="1">
      <c r="A78" s="30">
        <v>1</v>
      </c>
      <c r="B78" s="31"/>
      <c r="C78" s="31"/>
      <c r="D78" s="31"/>
      <c r="E78" s="32"/>
      <c r="F78" s="30">
        <v>2</v>
      </c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2"/>
      <c r="X78" s="30">
        <v>3</v>
      </c>
      <c r="Y78" s="31"/>
      <c r="Z78" s="31"/>
      <c r="AA78" s="31"/>
      <c r="AB78" s="32"/>
      <c r="AC78" s="30">
        <v>4</v>
      </c>
      <c r="AD78" s="31"/>
      <c r="AE78" s="31"/>
      <c r="AF78" s="31"/>
      <c r="AG78" s="32"/>
      <c r="AH78" s="30">
        <v>5</v>
      </c>
      <c r="AI78" s="31"/>
      <c r="AJ78" s="31"/>
      <c r="AK78" s="31"/>
      <c r="AL78" s="32"/>
      <c r="AM78" s="30">
        <v>6</v>
      </c>
      <c r="AN78" s="31"/>
      <c r="AO78" s="31"/>
      <c r="AP78" s="31"/>
      <c r="AQ78" s="32"/>
      <c r="AR78" s="30">
        <v>7</v>
      </c>
      <c r="AS78" s="31"/>
      <c r="AT78" s="31"/>
      <c r="AU78" s="31"/>
      <c r="AV78" s="32"/>
      <c r="AW78" s="30">
        <v>8</v>
      </c>
      <c r="AX78" s="31"/>
      <c r="AY78" s="31"/>
      <c r="AZ78" s="31"/>
      <c r="BA78" s="32"/>
      <c r="BB78" s="30">
        <v>9</v>
      </c>
      <c r="BC78" s="31"/>
      <c r="BD78" s="31"/>
      <c r="BE78" s="31"/>
      <c r="BF78" s="32"/>
      <c r="BG78" s="30">
        <v>10</v>
      </c>
      <c r="BH78" s="31"/>
      <c r="BI78" s="31"/>
      <c r="BJ78" s="31"/>
      <c r="BK78" s="32"/>
    </row>
    <row r="79" spans="1:79" s="1" customFormat="1" ht="15" hidden="1" customHeight="1">
      <c r="A79" s="33" t="s">
        <v>64</v>
      </c>
      <c r="B79" s="34"/>
      <c r="C79" s="34"/>
      <c r="D79" s="34"/>
      <c r="E79" s="35"/>
      <c r="F79" s="33" t="s">
        <v>57</v>
      </c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5"/>
      <c r="X79" s="33" t="s">
        <v>60</v>
      </c>
      <c r="Y79" s="34"/>
      <c r="Z79" s="34"/>
      <c r="AA79" s="34"/>
      <c r="AB79" s="35"/>
      <c r="AC79" s="33" t="s">
        <v>61</v>
      </c>
      <c r="AD79" s="34"/>
      <c r="AE79" s="34"/>
      <c r="AF79" s="34"/>
      <c r="AG79" s="35"/>
      <c r="AH79" s="33" t="s">
        <v>94</v>
      </c>
      <c r="AI79" s="34"/>
      <c r="AJ79" s="34"/>
      <c r="AK79" s="34"/>
      <c r="AL79" s="35"/>
      <c r="AM79" s="50" t="s">
        <v>171</v>
      </c>
      <c r="AN79" s="51"/>
      <c r="AO79" s="51"/>
      <c r="AP79" s="51"/>
      <c r="AQ79" s="52"/>
      <c r="AR79" s="33" t="s">
        <v>62</v>
      </c>
      <c r="AS79" s="34"/>
      <c r="AT79" s="34"/>
      <c r="AU79" s="34"/>
      <c r="AV79" s="35"/>
      <c r="AW79" s="33" t="s">
        <v>63</v>
      </c>
      <c r="AX79" s="34"/>
      <c r="AY79" s="34"/>
      <c r="AZ79" s="34"/>
      <c r="BA79" s="35"/>
      <c r="BB79" s="33" t="s">
        <v>95</v>
      </c>
      <c r="BC79" s="34"/>
      <c r="BD79" s="34"/>
      <c r="BE79" s="34"/>
      <c r="BF79" s="35"/>
      <c r="BG79" s="50" t="s">
        <v>171</v>
      </c>
      <c r="BH79" s="51"/>
      <c r="BI79" s="51"/>
      <c r="BJ79" s="51"/>
      <c r="BK79" s="52"/>
      <c r="CA79" t="s">
        <v>31</v>
      </c>
    </row>
    <row r="80" spans="1:79" s="6" customFormat="1" ht="12.75" customHeight="1">
      <c r="A80" s="87"/>
      <c r="B80" s="85"/>
      <c r="C80" s="85"/>
      <c r="D80" s="85"/>
      <c r="E80" s="86"/>
      <c r="F80" s="87" t="s">
        <v>147</v>
      </c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6"/>
      <c r="X80" s="107"/>
      <c r="Y80" s="108"/>
      <c r="Z80" s="108"/>
      <c r="AA80" s="108"/>
      <c r="AB80" s="109"/>
      <c r="AC80" s="107"/>
      <c r="AD80" s="108"/>
      <c r="AE80" s="108"/>
      <c r="AF80" s="108"/>
      <c r="AG80" s="109"/>
      <c r="AH80" s="103"/>
      <c r="AI80" s="103"/>
      <c r="AJ80" s="103"/>
      <c r="AK80" s="103"/>
      <c r="AL80" s="103"/>
      <c r="AM80" s="103">
        <f>IF(ISNUMBER(X80),X80,0)+IF(ISNUMBER(AC80),AC80,0)</f>
        <v>0</v>
      </c>
      <c r="AN80" s="103"/>
      <c r="AO80" s="103"/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>
        <f>IF(ISNUMBER(AR80),AR80,0)+IF(ISNUMBER(AW80),AW80,0)</f>
        <v>0</v>
      </c>
      <c r="BH80" s="103"/>
      <c r="BI80" s="103"/>
      <c r="BJ80" s="103"/>
      <c r="BK80" s="103"/>
      <c r="CA80" s="6" t="s">
        <v>32</v>
      </c>
    </row>
    <row r="83" spans="1:79" ht="14.25" customHeight="1">
      <c r="A83" s="42" t="s">
        <v>120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</row>
    <row r="84" spans="1:79" ht="14.25" customHeight="1">
      <c r="A84" s="42" t="s">
        <v>223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</row>
    <row r="85" spans="1:79" ht="15" customHeight="1">
      <c r="A85" s="53" t="s">
        <v>209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</row>
    <row r="86" spans="1:79" ht="23.1" customHeight="1">
      <c r="A86" s="61" t="s">
        <v>6</v>
      </c>
      <c r="B86" s="62"/>
      <c r="C86" s="62"/>
      <c r="D86" s="61" t="s">
        <v>121</v>
      </c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3"/>
      <c r="U86" s="30" t="s">
        <v>210</v>
      </c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2"/>
      <c r="AN86" s="30" t="s">
        <v>213</v>
      </c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2"/>
      <c r="BG86" s="36" t="s">
        <v>220</v>
      </c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</row>
    <row r="87" spans="1:79" ht="52.5" customHeight="1">
      <c r="A87" s="64"/>
      <c r="B87" s="65"/>
      <c r="C87" s="65"/>
      <c r="D87" s="64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6"/>
      <c r="U87" s="30" t="s">
        <v>4</v>
      </c>
      <c r="V87" s="31"/>
      <c r="W87" s="31"/>
      <c r="X87" s="31"/>
      <c r="Y87" s="32"/>
      <c r="Z87" s="30" t="s">
        <v>3</v>
      </c>
      <c r="AA87" s="31"/>
      <c r="AB87" s="31"/>
      <c r="AC87" s="31"/>
      <c r="AD87" s="32"/>
      <c r="AE87" s="46" t="s">
        <v>116</v>
      </c>
      <c r="AF87" s="47"/>
      <c r="AG87" s="47"/>
      <c r="AH87" s="48"/>
      <c r="AI87" s="30" t="s">
        <v>5</v>
      </c>
      <c r="AJ87" s="31"/>
      <c r="AK87" s="31"/>
      <c r="AL87" s="31"/>
      <c r="AM87" s="32"/>
      <c r="AN87" s="30" t="s">
        <v>4</v>
      </c>
      <c r="AO87" s="31"/>
      <c r="AP87" s="31"/>
      <c r="AQ87" s="31"/>
      <c r="AR87" s="32"/>
      <c r="AS87" s="30" t="s">
        <v>3</v>
      </c>
      <c r="AT87" s="31"/>
      <c r="AU87" s="31"/>
      <c r="AV87" s="31"/>
      <c r="AW87" s="32"/>
      <c r="AX87" s="46" t="s">
        <v>116</v>
      </c>
      <c r="AY87" s="47"/>
      <c r="AZ87" s="47"/>
      <c r="BA87" s="48"/>
      <c r="BB87" s="30" t="s">
        <v>96</v>
      </c>
      <c r="BC87" s="31"/>
      <c r="BD87" s="31"/>
      <c r="BE87" s="31"/>
      <c r="BF87" s="32"/>
      <c r="BG87" s="30" t="s">
        <v>4</v>
      </c>
      <c r="BH87" s="31"/>
      <c r="BI87" s="31"/>
      <c r="BJ87" s="31"/>
      <c r="BK87" s="32"/>
      <c r="BL87" s="36" t="s">
        <v>3</v>
      </c>
      <c r="BM87" s="36"/>
      <c r="BN87" s="36"/>
      <c r="BO87" s="36"/>
      <c r="BP87" s="36"/>
      <c r="BQ87" s="49" t="s">
        <v>116</v>
      </c>
      <c r="BR87" s="49"/>
      <c r="BS87" s="49"/>
      <c r="BT87" s="49"/>
      <c r="BU87" s="30" t="s">
        <v>97</v>
      </c>
      <c r="BV87" s="31"/>
      <c r="BW87" s="31"/>
      <c r="BX87" s="31"/>
      <c r="BY87" s="32"/>
    </row>
    <row r="88" spans="1:79" ht="15" customHeight="1">
      <c r="A88" s="30">
        <v>1</v>
      </c>
      <c r="B88" s="31"/>
      <c r="C88" s="31"/>
      <c r="D88" s="30">
        <v>2</v>
      </c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2"/>
      <c r="U88" s="30">
        <v>3</v>
      </c>
      <c r="V88" s="31"/>
      <c r="W88" s="31"/>
      <c r="X88" s="31"/>
      <c r="Y88" s="32"/>
      <c r="Z88" s="30">
        <v>4</v>
      </c>
      <c r="AA88" s="31"/>
      <c r="AB88" s="31"/>
      <c r="AC88" s="31"/>
      <c r="AD88" s="32"/>
      <c r="AE88" s="30">
        <v>5</v>
      </c>
      <c r="AF88" s="31"/>
      <c r="AG88" s="31"/>
      <c r="AH88" s="32"/>
      <c r="AI88" s="30">
        <v>6</v>
      </c>
      <c r="AJ88" s="31"/>
      <c r="AK88" s="31"/>
      <c r="AL88" s="31"/>
      <c r="AM88" s="32"/>
      <c r="AN88" s="30">
        <v>7</v>
      </c>
      <c r="AO88" s="31"/>
      <c r="AP88" s="31"/>
      <c r="AQ88" s="31"/>
      <c r="AR88" s="32"/>
      <c r="AS88" s="30">
        <v>8</v>
      </c>
      <c r="AT88" s="31"/>
      <c r="AU88" s="31"/>
      <c r="AV88" s="31"/>
      <c r="AW88" s="32"/>
      <c r="AX88" s="36">
        <v>9</v>
      </c>
      <c r="AY88" s="36"/>
      <c r="AZ88" s="36"/>
      <c r="BA88" s="36"/>
      <c r="BB88" s="30">
        <v>10</v>
      </c>
      <c r="BC88" s="31"/>
      <c r="BD88" s="31"/>
      <c r="BE88" s="31"/>
      <c r="BF88" s="32"/>
      <c r="BG88" s="30">
        <v>11</v>
      </c>
      <c r="BH88" s="31"/>
      <c r="BI88" s="31"/>
      <c r="BJ88" s="31"/>
      <c r="BK88" s="32"/>
      <c r="BL88" s="36">
        <v>12</v>
      </c>
      <c r="BM88" s="36"/>
      <c r="BN88" s="36"/>
      <c r="BO88" s="36"/>
      <c r="BP88" s="36"/>
      <c r="BQ88" s="30">
        <v>13</v>
      </c>
      <c r="BR88" s="31"/>
      <c r="BS88" s="31"/>
      <c r="BT88" s="32"/>
      <c r="BU88" s="30">
        <v>14</v>
      </c>
      <c r="BV88" s="31"/>
      <c r="BW88" s="31"/>
      <c r="BX88" s="31"/>
      <c r="BY88" s="32"/>
    </row>
    <row r="89" spans="1:79" s="1" customFormat="1" ht="14.25" hidden="1" customHeight="1">
      <c r="A89" s="33" t="s">
        <v>69</v>
      </c>
      <c r="B89" s="34"/>
      <c r="C89" s="34"/>
      <c r="D89" s="33" t="s">
        <v>57</v>
      </c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5"/>
      <c r="U89" s="38" t="s">
        <v>65</v>
      </c>
      <c r="V89" s="38"/>
      <c r="W89" s="38"/>
      <c r="X89" s="38"/>
      <c r="Y89" s="38"/>
      <c r="Z89" s="38" t="s">
        <v>66</v>
      </c>
      <c r="AA89" s="38"/>
      <c r="AB89" s="38"/>
      <c r="AC89" s="38"/>
      <c r="AD89" s="38"/>
      <c r="AE89" s="38" t="s">
        <v>91</v>
      </c>
      <c r="AF89" s="38"/>
      <c r="AG89" s="38"/>
      <c r="AH89" s="38"/>
      <c r="AI89" s="44" t="s">
        <v>170</v>
      </c>
      <c r="AJ89" s="44"/>
      <c r="AK89" s="44"/>
      <c r="AL89" s="44"/>
      <c r="AM89" s="44"/>
      <c r="AN89" s="38" t="s">
        <v>67</v>
      </c>
      <c r="AO89" s="38"/>
      <c r="AP89" s="38"/>
      <c r="AQ89" s="38"/>
      <c r="AR89" s="38"/>
      <c r="AS89" s="38" t="s">
        <v>68</v>
      </c>
      <c r="AT89" s="38"/>
      <c r="AU89" s="38"/>
      <c r="AV89" s="38"/>
      <c r="AW89" s="38"/>
      <c r="AX89" s="38" t="s">
        <v>92</v>
      </c>
      <c r="AY89" s="38"/>
      <c r="AZ89" s="38"/>
      <c r="BA89" s="38"/>
      <c r="BB89" s="44" t="s">
        <v>170</v>
      </c>
      <c r="BC89" s="44"/>
      <c r="BD89" s="44"/>
      <c r="BE89" s="44"/>
      <c r="BF89" s="44"/>
      <c r="BG89" s="38" t="s">
        <v>58</v>
      </c>
      <c r="BH89" s="38"/>
      <c r="BI89" s="38"/>
      <c r="BJ89" s="38"/>
      <c r="BK89" s="38"/>
      <c r="BL89" s="38" t="s">
        <v>59</v>
      </c>
      <c r="BM89" s="38"/>
      <c r="BN89" s="38"/>
      <c r="BO89" s="38"/>
      <c r="BP89" s="38"/>
      <c r="BQ89" s="38" t="s">
        <v>93</v>
      </c>
      <c r="BR89" s="38"/>
      <c r="BS89" s="38"/>
      <c r="BT89" s="38"/>
      <c r="BU89" s="44" t="s">
        <v>170</v>
      </c>
      <c r="BV89" s="44"/>
      <c r="BW89" s="44"/>
      <c r="BX89" s="44"/>
      <c r="BY89" s="44"/>
      <c r="CA89" t="s">
        <v>33</v>
      </c>
    </row>
    <row r="90" spans="1:79" s="99" customFormat="1" ht="25.5" customHeight="1">
      <c r="A90" s="89">
        <v>1</v>
      </c>
      <c r="B90" s="90"/>
      <c r="C90" s="90"/>
      <c r="D90" s="92" t="s">
        <v>177</v>
      </c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4"/>
      <c r="U90" s="96">
        <v>285911</v>
      </c>
      <c r="V90" s="97"/>
      <c r="W90" s="97"/>
      <c r="X90" s="97"/>
      <c r="Y90" s="98"/>
      <c r="Z90" s="96">
        <v>253100</v>
      </c>
      <c r="AA90" s="97"/>
      <c r="AB90" s="97"/>
      <c r="AC90" s="97"/>
      <c r="AD90" s="98"/>
      <c r="AE90" s="96">
        <v>0</v>
      </c>
      <c r="AF90" s="97"/>
      <c r="AG90" s="97"/>
      <c r="AH90" s="98"/>
      <c r="AI90" s="96">
        <f>IF(ISNUMBER(U90),U90,0)+IF(ISNUMBER(Z90),Z90,0)</f>
        <v>539011</v>
      </c>
      <c r="AJ90" s="97"/>
      <c r="AK90" s="97"/>
      <c r="AL90" s="97"/>
      <c r="AM90" s="98"/>
      <c r="AN90" s="96">
        <v>223559</v>
      </c>
      <c r="AO90" s="97"/>
      <c r="AP90" s="97"/>
      <c r="AQ90" s="97"/>
      <c r="AR90" s="98"/>
      <c r="AS90" s="96">
        <v>170323</v>
      </c>
      <c r="AT90" s="97"/>
      <c r="AU90" s="97"/>
      <c r="AV90" s="97"/>
      <c r="AW90" s="98"/>
      <c r="AX90" s="96">
        <v>0</v>
      </c>
      <c r="AY90" s="97"/>
      <c r="AZ90" s="97"/>
      <c r="BA90" s="98"/>
      <c r="BB90" s="96">
        <f>IF(ISNUMBER(AN90),AN90,0)+IF(ISNUMBER(AS90),AS90,0)</f>
        <v>393882</v>
      </c>
      <c r="BC90" s="97"/>
      <c r="BD90" s="97"/>
      <c r="BE90" s="97"/>
      <c r="BF90" s="98"/>
      <c r="BG90" s="96">
        <v>307635</v>
      </c>
      <c r="BH90" s="97"/>
      <c r="BI90" s="97"/>
      <c r="BJ90" s="97"/>
      <c r="BK90" s="98"/>
      <c r="BL90" s="96">
        <v>0</v>
      </c>
      <c r="BM90" s="97"/>
      <c r="BN90" s="97"/>
      <c r="BO90" s="97"/>
      <c r="BP90" s="98"/>
      <c r="BQ90" s="96">
        <v>0</v>
      </c>
      <c r="BR90" s="97"/>
      <c r="BS90" s="97"/>
      <c r="BT90" s="98"/>
      <c r="BU90" s="96">
        <f>IF(ISNUMBER(BG90),BG90,0)+IF(ISNUMBER(BL90),BL90,0)</f>
        <v>307635</v>
      </c>
      <c r="BV90" s="97"/>
      <c r="BW90" s="97"/>
      <c r="BX90" s="97"/>
      <c r="BY90" s="98"/>
      <c r="CA90" s="99" t="s">
        <v>34</v>
      </c>
    </row>
    <row r="91" spans="1:79" s="6" customFormat="1" ht="12.75" customHeight="1">
      <c r="A91" s="87"/>
      <c r="B91" s="85"/>
      <c r="C91" s="85"/>
      <c r="D91" s="100" t="s">
        <v>147</v>
      </c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2"/>
      <c r="U91" s="104">
        <v>285911</v>
      </c>
      <c r="V91" s="105"/>
      <c r="W91" s="105"/>
      <c r="X91" s="105"/>
      <c r="Y91" s="106"/>
      <c r="Z91" s="104">
        <v>253100</v>
      </c>
      <c r="AA91" s="105"/>
      <c r="AB91" s="105"/>
      <c r="AC91" s="105"/>
      <c r="AD91" s="106"/>
      <c r="AE91" s="104">
        <v>0</v>
      </c>
      <c r="AF91" s="105"/>
      <c r="AG91" s="105"/>
      <c r="AH91" s="106"/>
      <c r="AI91" s="104">
        <f>IF(ISNUMBER(U91),U91,0)+IF(ISNUMBER(Z91),Z91,0)</f>
        <v>539011</v>
      </c>
      <c r="AJ91" s="105"/>
      <c r="AK91" s="105"/>
      <c r="AL91" s="105"/>
      <c r="AM91" s="106"/>
      <c r="AN91" s="104">
        <v>223559</v>
      </c>
      <c r="AO91" s="105"/>
      <c r="AP91" s="105"/>
      <c r="AQ91" s="105"/>
      <c r="AR91" s="106"/>
      <c r="AS91" s="104">
        <v>170323</v>
      </c>
      <c r="AT91" s="105"/>
      <c r="AU91" s="105"/>
      <c r="AV91" s="105"/>
      <c r="AW91" s="106"/>
      <c r="AX91" s="104">
        <v>0</v>
      </c>
      <c r="AY91" s="105"/>
      <c r="AZ91" s="105"/>
      <c r="BA91" s="106"/>
      <c r="BB91" s="104">
        <f>IF(ISNUMBER(AN91),AN91,0)+IF(ISNUMBER(AS91),AS91,0)</f>
        <v>393882</v>
      </c>
      <c r="BC91" s="105"/>
      <c r="BD91" s="105"/>
      <c r="BE91" s="105"/>
      <c r="BF91" s="106"/>
      <c r="BG91" s="104">
        <v>307635</v>
      </c>
      <c r="BH91" s="105"/>
      <c r="BI91" s="105"/>
      <c r="BJ91" s="105"/>
      <c r="BK91" s="106"/>
      <c r="BL91" s="104">
        <v>0</v>
      </c>
      <c r="BM91" s="105"/>
      <c r="BN91" s="105"/>
      <c r="BO91" s="105"/>
      <c r="BP91" s="106"/>
      <c r="BQ91" s="104">
        <v>0</v>
      </c>
      <c r="BR91" s="105"/>
      <c r="BS91" s="105"/>
      <c r="BT91" s="106"/>
      <c r="BU91" s="104">
        <f>IF(ISNUMBER(BG91),BG91,0)+IF(ISNUMBER(BL91),BL91,0)</f>
        <v>307635</v>
      </c>
      <c r="BV91" s="105"/>
      <c r="BW91" s="105"/>
      <c r="BX91" s="105"/>
      <c r="BY91" s="106"/>
    </row>
    <row r="93" spans="1:79" ht="14.25" customHeight="1">
      <c r="A93" s="42" t="s">
        <v>239</v>
      </c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</row>
    <row r="94" spans="1:79" ht="15" customHeight="1">
      <c r="A94" s="45" t="s">
        <v>209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</row>
    <row r="95" spans="1:79" ht="23.1" customHeight="1">
      <c r="A95" s="61" t="s">
        <v>6</v>
      </c>
      <c r="B95" s="62"/>
      <c r="C95" s="62"/>
      <c r="D95" s="61" t="s">
        <v>121</v>
      </c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3"/>
      <c r="U95" s="36" t="s">
        <v>231</v>
      </c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 t="s">
        <v>236</v>
      </c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</row>
    <row r="96" spans="1:79" ht="54" customHeight="1">
      <c r="A96" s="64"/>
      <c r="B96" s="65"/>
      <c r="C96" s="65"/>
      <c r="D96" s="64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6"/>
      <c r="U96" s="30" t="s">
        <v>4</v>
      </c>
      <c r="V96" s="31"/>
      <c r="W96" s="31"/>
      <c r="X96" s="31"/>
      <c r="Y96" s="32"/>
      <c r="Z96" s="30" t="s">
        <v>3</v>
      </c>
      <c r="AA96" s="31"/>
      <c r="AB96" s="31"/>
      <c r="AC96" s="31"/>
      <c r="AD96" s="32"/>
      <c r="AE96" s="46" t="s">
        <v>116</v>
      </c>
      <c r="AF96" s="47"/>
      <c r="AG96" s="47"/>
      <c r="AH96" s="47"/>
      <c r="AI96" s="48"/>
      <c r="AJ96" s="30" t="s">
        <v>5</v>
      </c>
      <c r="AK96" s="31"/>
      <c r="AL96" s="31"/>
      <c r="AM96" s="31"/>
      <c r="AN96" s="32"/>
      <c r="AO96" s="30" t="s">
        <v>4</v>
      </c>
      <c r="AP96" s="31"/>
      <c r="AQ96" s="31"/>
      <c r="AR96" s="31"/>
      <c r="AS96" s="32"/>
      <c r="AT96" s="30" t="s">
        <v>3</v>
      </c>
      <c r="AU96" s="31"/>
      <c r="AV96" s="31"/>
      <c r="AW96" s="31"/>
      <c r="AX96" s="32"/>
      <c r="AY96" s="46" t="s">
        <v>116</v>
      </c>
      <c r="AZ96" s="47"/>
      <c r="BA96" s="47"/>
      <c r="BB96" s="47"/>
      <c r="BC96" s="48"/>
      <c r="BD96" s="36" t="s">
        <v>96</v>
      </c>
      <c r="BE96" s="36"/>
      <c r="BF96" s="36"/>
      <c r="BG96" s="36"/>
      <c r="BH96" s="36"/>
    </row>
    <row r="97" spans="1:79" ht="15" customHeight="1">
      <c r="A97" s="30" t="s">
        <v>169</v>
      </c>
      <c r="B97" s="31"/>
      <c r="C97" s="31"/>
      <c r="D97" s="30">
        <v>2</v>
      </c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2"/>
      <c r="U97" s="30">
        <v>3</v>
      </c>
      <c r="V97" s="31"/>
      <c r="W97" s="31"/>
      <c r="X97" s="31"/>
      <c r="Y97" s="32"/>
      <c r="Z97" s="30">
        <v>4</v>
      </c>
      <c r="AA97" s="31"/>
      <c r="AB97" s="31"/>
      <c r="AC97" s="31"/>
      <c r="AD97" s="32"/>
      <c r="AE97" s="30">
        <v>5</v>
      </c>
      <c r="AF97" s="31"/>
      <c r="AG97" s="31"/>
      <c r="AH97" s="31"/>
      <c r="AI97" s="32"/>
      <c r="AJ97" s="30">
        <v>6</v>
      </c>
      <c r="AK97" s="31"/>
      <c r="AL97" s="31"/>
      <c r="AM97" s="31"/>
      <c r="AN97" s="32"/>
      <c r="AO97" s="30">
        <v>7</v>
      </c>
      <c r="AP97" s="31"/>
      <c r="AQ97" s="31"/>
      <c r="AR97" s="31"/>
      <c r="AS97" s="32"/>
      <c r="AT97" s="30">
        <v>8</v>
      </c>
      <c r="AU97" s="31"/>
      <c r="AV97" s="31"/>
      <c r="AW97" s="31"/>
      <c r="AX97" s="32"/>
      <c r="AY97" s="30">
        <v>9</v>
      </c>
      <c r="AZ97" s="31"/>
      <c r="BA97" s="31"/>
      <c r="BB97" s="31"/>
      <c r="BC97" s="32"/>
      <c r="BD97" s="30">
        <v>10</v>
      </c>
      <c r="BE97" s="31"/>
      <c r="BF97" s="31"/>
      <c r="BG97" s="31"/>
      <c r="BH97" s="32"/>
    </row>
    <row r="98" spans="1:79" s="1" customFormat="1" ht="12.75" hidden="1" customHeight="1">
      <c r="A98" s="33" t="s">
        <v>69</v>
      </c>
      <c r="B98" s="34"/>
      <c r="C98" s="34"/>
      <c r="D98" s="33" t="s">
        <v>57</v>
      </c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5"/>
      <c r="U98" s="33" t="s">
        <v>60</v>
      </c>
      <c r="V98" s="34"/>
      <c r="W98" s="34"/>
      <c r="X98" s="34"/>
      <c r="Y98" s="35"/>
      <c r="Z98" s="33" t="s">
        <v>61</v>
      </c>
      <c r="AA98" s="34"/>
      <c r="AB98" s="34"/>
      <c r="AC98" s="34"/>
      <c r="AD98" s="35"/>
      <c r="AE98" s="33" t="s">
        <v>94</v>
      </c>
      <c r="AF98" s="34"/>
      <c r="AG98" s="34"/>
      <c r="AH98" s="34"/>
      <c r="AI98" s="35"/>
      <c r="AJ98" s="50" t="s">
        <v>171</v>
      </c>
      <c r="AK98" s="51"/>
      <c r="AL98" s="51"/>
      <c r="AM98" s="51"/>
      <c r="AN98" s="52"/>
      <c r="AO98" s="33" t="s">
        <v>62</v>
      </c>
      <c r="AP98" s="34"/>
      <c r="AQ98" s="34"/>
      <c r="AR98" s="34"/>
      <c r="AS98" s="35"/>
      <c r="AT98" s="33" t="s">
        <v>63</v>
      </c>
      <c r="AU98" s="34"/>
      <c r="AV98" s="34"/>
      <c r="AW98" s="34"/>
      <c r="AX98" s="35"/>
      <c r="AY98" s="33" t="s">
        <v>95</v>
      </c>
      <c r="AZ98" s="34"/>
      <c r="BA98" s="34"/>
      <c r="BB98" s="34"/>
      <c r="BC98" s="35"/>
      <c r="BD98" s="44" t="s">
        <v>171</v>
      </c>
      <c r="BE98" s="44"/>
      <c r="BF98" s="44"/>
      <c r="BG98" s="44"/>
      <c r="BH98" s="44"/>
      <c r="CA98" s="1" t="s">
        <v>35</v>
      </c>
    </row>
    <row r="99" spans="1:79" s="99" customFormat="1" ht="25.5" customHeight="1">
      <c r="A99" s="89">
        <v>1</v>
      </c>
      <c r="B99" s="90"/>
      <c r="C99" s="90"/>
      <c r="D99" s="92" t="s">
        <v>177</v>
      </c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4"/>
      <c r="U99" s="96">
        <v>338399</v>
      </c>
      <c r="V99" s="97"/>
      <c r="W99" s="97"/>
      <c r="X99" s="97"/>
      <c r="Y99" s="98"/>
      <c r="Z99" s="96">
        <v>0</v>
      </c>
      <c r="AA99" s="97"/>
      <c r="AB99" s="97"/>
      <c r="AC99" s="97"/>
      <c r="AD99" s="98"/>
      <c r="AE99" s="95">
        <v>0</v>
      </c>
      <c r="AF99" s="95"/>
      <c r="AG99" s="95"/>
      <c r="AH99" s="95"/>
      <c r="AI99" s="95"/>
      <c r="AJ99" s="110">
        <f>IF(ISNUMBER(U99),U99,0)+IF(ISNUMBER(Z99),Z99,0)</f>
        <v>338399</v>
      </c>
      <c r="AK99" s="110"/>
      <c r="AL99" s="110"/>
      <c r="AM99" s="110"/>
      <c r="AN99" s="110"/>
      <c r="AO99" s="95">
        <v>341783</v>
      </c>
      <c r="AP99" s="95"/>
      <c r="AQ99" s="95"/>
      <c r="AR99" s="95"/>
      <c r="AS99" s="95"/>
      <c r="AT99" s="110">
        <v>0</v>
      </c>
      <c r="AU99" s="110"/>
      <c r="AV99" s="110"/>
      <c r="AW99" s="110"/>
      <c r="AX99" s="110"/>
      <c r="AY99" s="95">
        <v>0</v>
      </c>
      <c r="AZ99" s="95"/>
      <c r="BA99" s="95"/>
      <c r="BB99" s="95"/>
      <c r="BC99" s="95"/>
      <c r="BD99" s="110">
        <f>IF(ISNUMBER(AO99),AO99,0)+IF(ISNUMBER(AT99),AT99,0)</f>
        <v>341783</v>
      </c>
      <c r="BE99" s="110"/>
      <c r="BF99" s="110"/>
      <c r="BG99" s="110"/>
      <c r="BH99" s="110"/>
      <c r="CA99" s="99" t="s">
        <v>36</v>
      </c>
    </row>
    <row r="100" spans="1:79" s="6" customFormat="1" ht="12.75" customHeight="1">
      <c r="A100" s="87"/>
      <c r="B100" s="85"/>
      <c r="C100" s="85"/>
      <c r="D100" s="100" t="s">
        <v>147</v>
      </c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2"/>
      <c r="U100" s="104">
        <v>338399</v>
      </c>
      <c r="V100" s="105"/>
      <c r="W100" s="105"/>
      <c r="X100" s="105"/>
      <c r="Y100" s="106"/>
      <c r="Z100" s="104">
        <v>0</v>
      </c>
      <c r="AA100" s="105"/>
      <c r="AB100" s="105"/>
      <c r="AC100" s="105"/>
      <c r="AD100" s="106"/>
      <c r="AE100" s="103">
        <v>0</v>
      </c>
      <c r="AF100" s="103"/>
      <c r="AG100" s="103"/>
      <c r="AH100" s="103"/>
      <c r="AI100" s="103"/>
      <c r="AJ100" s="88">
        <f>IF(ISNUMBER(U100),U100,0)+IF(ISNUMBER(Z100),Z100,0)</f>
        <v>338399</v>
      </c>
      <c r="AK100" s="88"/>
      <c r="AL100" s="88"/>
      <c r="AM100" s="88"/>
      <c r="AN100" s="88"/>
      <c r="AO100" s="103">
        <v>341783</v>
      </c>
      <c r="AP100" s="103"/>
      <c r="AQ100" s="103"/>
      <c r="AR100" s="103"/>
      <c r="AS100" s="103"/>
      <c r="AT100" s="88">
        <v>0</v>
      </c>
      <c r="AU100" s="88"/>
      <c r="AV100" s="88"/>
      <c r="AW100" s="88"/>
      <c r="AX100" s="88"/>
      <c r="AY100" s="103">
        <v>0</v>
      </c>
      <c r="AZ100" s="103"/>
      <c r="BA100" s="103"/>
      <c r="BB100" s="103"/>
      <c r="BC100" s="103"/>
      <c r="BD100" s="88">
        <f>IF(ISNUMBER(AO100),AO100,0)+IF(ISNUMBER(AT100),AT100,0)</f>
        <v>341783</v>
      </c>
      <c r="BE100" s="88"/>
      <c r="BF100" s="88"/>
      <c r="BG100" s="88"/>
      <c r="BH100" s="88"/>
    </row>
    <row r="101" spans="1:79" s="5" customFormat="1" ht="12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</row>
    <row r="103" spans="1:79" ht="14.25" customHeight="1">
      <c r="A103" s="42" t="s">
        <v>152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</row>
    <row r="104" spans="1:79" ht="14.25" customHeight="1">
      <c r="A104" s="42" t="s">
        <v>224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</row>
    <row r="105" spans="1:79" ht="23.1" customHeight="1">
      <c r="A105" s="61" t="s">
        <v>6</v>
      </c>
      <c r="B105" s="62"/>
      <c r="C105" s="62"/>
      <c r="D105" s="36" t="s">
        <v>9</v>
      </c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 t="s">
        <v>8</v>
      </c>
      <c r="R105" s="36"/>
      <c r="S105" s="36"/>
      <c r="T105" s="36"/>
      <c r="U105" s="36"/>
      <c r="V105" s="36" t="s">
        <v>7</v>
      </c>
      <c r="W105" s="36"/>
      <c r="X105" s="36"/>
      <c r="Y105" s="36"/>
      <c r="Z105" s="36"/>
      <c r="AA105" s="36"/>
      <c r="AB105" s="36"/>
      <c r="AC105" s="36"/>
      <c r="AD105" s="36"/>
      <c r="AE105" s="36"/>
      <c r="AF105" s="30" t="s">
        <v>210</v>
      </c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2"/>
      <c r="AU105" s="30" t="s">
        <v>213</v>
      </c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2"/>
      <c r="BJ105" s="30" t="s">
        <v>220</v>
      </c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2"/>
    </row>
    <row r="106" spans="1:79" ht="32.25" customHeight="1">
      <c r="A106" s="64"/>
      <c r="B106" s="65"/>
      <c r="C106" s="65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 t="s">
        <v>4</v>
      </c>
      <c r="AG106" s="36"/>
      <c r="AH106" s="36"/>
      <c r="AI106" s="36"/>
      <c r="AJ106" s="36"/>
      <c r="AK106" s="36" t="s">
        <v>3</v>
      </c>
      <c r="AL106" s="36"/>
      <c r="AM106" s="36"/>
      <c r="AN106" s="36"/>
      <c r="AO106" s="36"/>
      <c r="AP106" s="36" t="s">
        <v>123</v>
      </c>
      <c r="AQ106" s="36"/>
      <c r="AR106" s="36"/>
      <c r="AS106" s="36"/>
      <c r="AT106" s="36"/>
      <c r="AU106" s="36" t="s">
        <v>4</v>
      </c>
      <c r="AV106" s="36"/>
      <c r="AW106" s="36"/>
      <c r="AX106" s="36"/>
      <c r="AY106" s="36"/>
      <c r="AZ106" s="36" t="s">
        <v>3</v>
      </c>
      <c r="BA106" s="36"/>
      <c r="BB106" s="36"/>
      <c r="BC106" s="36"/>
      <c r="BD106" s="36"/>
      <c r="BE106" s="36" t="s">
        <v>90</v>
      </c>
      <c r="BF106" s="36"/>
      <c r="BG106" s="36"/>
      <c r="BH106" s="36"/>
      <c r="BI106" s="36"/>
      <c r="BJ106" s="36" t="s">
        <v>4</v>
      </c>
      <c r="BK106" s="36"/>
      <c r="BL106" s="36"/>
      <c r="BM106" s="36"/>
      <c r="BN106" s="36"/>
      <c r="BO106" s="36" t="s">
        <v>3</v>
      </c>
      <c r="BP106" s="36"/>
      <c r="BQ106" s="36"/>
      <c r="BR106" s="36"/>
      <c r="BS106" s="36"/>
      <c r="BT106" s="36" t="s">
        <v>97</v>
      </c>
      <c r="BU106" s="36"/>
      <c r="BV106" s="36"/>
      <c r="BW106" s="36"/>
      <c r="BX106" s="36"/>
    </row>
    <row r="107" spans="1:79" ht="15" customHeight="1">
      <c r="A107" s="30">
        <v>1</v>
      </c>
      <c r="B107" s="31"/>
      <c r="C107" s="31"/>
      <c r="D107" s="36">
        <v>2</v>
      </c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>
        <v>3</v>
      </c>
      <c r="R107" s="36"/>
      <c r="S107" s="36"/>
      <c r="T107" s="36"/>
      <c r="U107" s="36"/>
      <c r="V107" s="36">
        <v>4</v>
      </c>
      <c r="W107" s="36"/>
      <c r="X107" s="36"/>
      <c r="Y107" s="36"/>
      <c r="Z107" s="36"/>
      <c r="AA107" s="36"/>
      <c r="AB107" s="36"/>
      <c r="AC107" s="36"/>
      <c r="AD107" s="36"/>
      <c r="AE107" s="36"/>
      <c r="AF107" s="36">
        <v>5</v>
      </c>
      <c r="AG107" s="36"/>
      <c r="AH107" s="36"/>
      <c r="AI107" s="36"/>
      <c r="AJ107" s="36"/>
      <c r="AK107" s="36">
        <v>6</v>
      </c>
      <c r="AL107" s="36"/>
      <c r="AM107" s="36"/>
      <c r="AN107" s="36"/>
      <c r="AO107" s="36"/>
      <c r="AP107" s="36">
        <v>7</v>
      </c>
      <c r="AQ107" s="36"/>
      <c r="AR107" s="36"/>
      <c r="AS107" s="36"/>
      <c r="AT107" s="36"/>
      <c r="AU107" s="36">
        <v>8</v>
      </c>
      <c r="AV107" s="36"/>
      <c r="AW107" s="36"/>
      <c r="AX107" s="36"/>
      <c r="AY107" s="36"/>
      <c r="AZ107" s="36">
        <v>9</v>
      </c>
      <c r="BA107" s="36"/>
      <c r="BB107" s="36"/>
      <c r="BC107" s="36"/>
      <c r="BD107" s="36"/>
      <c r="BE107" s="36">
        <v>10</v>
      </c>
      <c r="BF107" s="36"/>
      <c r="BG107" s="36"/>
      <c r="BH107" s="36"/>
      <c r="BI107" s="36"/>
      <c r="BJ107" s="36">
        <v>11</v>
      </c>
      <c r="BK107" s="36"/>
      <c r="BL107" s="36"/>
      <c r="BM107" s="36"/>
      <c r="BN107" s="36"/>
      <c r="BO107" s="36">
        <v>12</v>
      </c>
      <c r="BP107" s="36"/>
      <c r="BQ107" s="36"/>
      <c r="BR107" s="36"/>
      <c r="BS107" s="36"/>
      <c r="BT107" s="36">
        <v>13</v>
      </c>
      <c r="BU107" s="36"/>
      <c r="BV107" s="36"/>
      <c r="BW107" s="36"/>
      <c r="BX107" s="36"/>
    </row>
    <row r="108" spans="1:79" ht="10.5" hidden="1" customHeight="1">
      <c r="A108" s="33" t="s">
        <v>154</v>
      </c>
      <c r="B108" s="34"/>
      <c r="C108" s="34"/>
      <c r="D108" s="36" t="s">
        <v>57</v>
      </c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 t="s">
        <v>70</v>
      </c>
      <c r="R108" s="36"/>
      <c r="S108" s="36"/>
      <c r="T108" s="36"/>
      <c r="U108" s="36"/>
      <c r="V108" s="36" t="s">
        <v>71</v>
      </c>
      <c r="W108" s="36"/>
      <c r="X108" s="36"/>
      <c r="Y108" s="36"/>
      <c r="Z108" s="36"/>
      <c r="AA108" s="36"/>
      <c r="AB108" s="36"/>
      <c r="AC108" s="36"/>
      <c r="AD108" s="36"/>
      <c r="AE108" s="36"/>
      <c r="AF108" s="38" t="s">
        <v>111</v>
      </c>
      <c r="AG108" s="38"/>
      <c r="AH108" s="38"/>
      <c r="AI108" s="38"/>
      <c r="AJ108" s="38"/>
      <c r="AK108" s="37" t="s">
        <v>112</v>
      </c>
      <c r="AL108" s="37"/>
      <c r="AM108" s="37"/>
      <c r="AN108" s="37"/>
      <c r="AO108" s="37"/>
      <c r="AP108" s="44" t="s">
        <v>122</v>
      </c>
      <c r="AQ108" s="44"/>
      <c r="AR108" s="44"/>
      <c r="AS108" s="44"/>
      <c r="AT108" s="44"/>
      <c r="AU108" s="38" t="s">
        <v>113</v>
      </c>
      <c r="AV108" s="38"/>
      <c r="AW108" s="38"/>
      <c r="AX108" s="38"/>
      <c r="AY108" s="38"/>
      <c r="AZ108" s="37" t="s">
        <v>114</v>
      </c>
      <c r="BA108" s="37"/>
      <c r="BB108" s="37"/>
      <c r="BC108" s="37"/>
      <c r="BD108" s="37"/>
      <c r="BE108" s="44" t="s">
        <v>122</v>
      </c>
      <c r="BF108" s="44"/>
      <c r="BG108" s="44"/>
      <c r="BH108" s="44"/>
      <c r="BI108" s="44"/>
      <c r="BJ108" s="38" t="s">
        <v>105</v>
      </c>
      <c r="BK108" s="38"/>
      <c r="BL108" s="38"/>
      <c r="BM108" s="38"/>
      <c r="BN108" s="38"/>
      <c r="BO108" s="37" t="s">
        <v>106</v>
      </c>
      <c r="BP108" s="37"/>
      <c r="BQ108" s="37"/>
      <c r="BR108" s="37"/>
      <c r="BS108" s="37"/>
      <c r="BT108" s="44" t="s">
        <v>122</v>
      </c>
      <c r="BU108" s="44"/>
      <c r="BV108" s="44"/>
      <c r="BW108" s="44"/>
      <c r="BX108" s="44"/>
      <c r="CA108" t="s">
        <v>37</v>
      </c>
    </row>
    <row r="109" spans="1:79" s="6" customFormat="1" ht="15" customHeight="1">
      <c r="A109" s="87">
        <v>0</v>
      </c>
      <c r="B109" s="85"/>
      <c r="C109" s="85"/>
      <c r="D109" s="111" t="s">
        <v>178</v>
      </c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>
        <f>IF(ISNUMBER(AF109),AF109,0)+IF(ISNUMBER(AK109),AK109,0)</f>
        <v>0</v>
      </c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>
        <f>IF(ISNUMBER(AU109),AU109,0)+IF(ISNUMBER(AZ109),AZ109,0)</f>
        <v>0</v>
      </c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>
        <f>IF(ISNUMBER(BJ109),BJ109,0)+IF(ISNUMBER(BO109),BO109,0)</f>
        <v>0</v>
      </c>
      <c r="BU109" s="112"/>
      <c r="BV109" s="112"/>
      <c r="BW109" s="112"/>
      <c r="BX109" s="112"/>
      <c r="CA109" s="6" t="s">
        <v>38</v>
      </c>
    </row>
    <row r="110" spans="1:79" s="99" customFormat="1" ht="57" customHeight="1">
      <c r="A110" s="89">
        <v>1</v>
      </c>
      <c r="B110" s="90"/>
      <c r="C110" s="90"/>
      <c r="D110" s="116" t="s">
        <v>179</v>
      </c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8"/>
      <c r="Q110" s="36" t="s">
        <v>180</v>
      </c>
      <c r="R110" s="36"/>
      <c r="S110" s="36"/>
      <c r="T110" s="36"/>
      <c r="U110" s="36"/>
      <c r="V110" s="116" t="s">
        <v>181</v>
      </c>
      <c r="W110" s="117"/>
      <c r="X110" s="117"/>
      <c r="Y110" s="117"/>
      <c r="Z110" s="117"/>
      <c r="AA110" s="117"/>
      <c r="AB110" s="117"/>
      <c r="AC110" s="117"/>
      <c r="AD110" s="117"/>
      <c r="AE110" s="118"/>
      <c r="AF110" s="119">
        <v>112</v>
      </c>
      <c r="AG110" s="119"/>
      <c r="AH110" s="119"/>
      <c r="AI110" s="119"/>
      <c r="AJ110" s="119"/>
      <c r="AK110" s="119">
        <v>0</v>
      </c>
      <c r="AL110" s="119"/>
      <c r="AM110" s="119"/>
      <c r="AN110" s="119"/>
      <c r="AO110" s="119"/>
      <c r="AP110" s="119">
        <f>IF(ISNUMBER(AF110),AF110,0)+IF(ISNUMBER(AK110),AK110,0)</f>
        <v>112</v>
      </c>
      <c r="AQ110" s="119"/>
      <c r="AR110" s="119"/>
      <c r="AS110" s="119"/>
      <c r="AT110" s="119"/>
      <c r="AU110" s="119">
        <v>98</v>
      </c>
      <c r="AV110" s="119"/>
      <c r="AW110" s="119"/>
      <c r="AX110" s="119"/>
      <c r="AY110" s="119"/>
      <c r="AZ110" s="119">
        <v>0</v>
      </c>
      <c r="BA110" s="119"/>
      <c r="BB110" s="119"/>
      <c r="BC110" s="119"/>
      <c r="BD110" s="119"/>
      <c r="BE110" s="119">
        <f>IF(ISNUMBER(AU110),AU110,0)+IF(ISNUMBER(AZ110),AZ110,0)</f>
        <v>98</v>
      </c>
      <c r="BF110" s="119"/>
      <c r="BG110" s="119"/>
      <c r="BH110" s="119"/>
      <c r="BI110" s="119"/>
      <c r="BJ110" s="119">
        <v>100</v>
      </c>
      <c r="BK110" s="119"/>
      <c r="BL110" s="119"/>
      <c r="BM110" s="119"/>
      <c r="BN110" s="119"/>
      <c r="BO110" s="119">
        <v>0</v>
      </c>
      <c r="BP110" s="119"/>
      <c r="BQ110" s="119"/>
      <c r="BR110" s="119"/>
      <c r="BS110" s="119"/>
      <c r="BT110" s="119">
        <f>IF(ISNUMBER(BJ110),BJ110,0)+IF(ISNUMBER(BO110),BO110,0)</f>
        <v>100</v>
      </c>
      <c r="BU110" s="119"/>
      <c r="BV110" s="119"/>
      <c r="BW110" s="119"/>
      <c r="BX110" s="119"/>
    </row>
    <row r="111" spans="1:79" s="6" customFormat="1" ht="15" customHeight="1">
      <c r="A111" s="87">
        <v>0</v>
      </c>
      <c r="B111" s="85"/>
      <c r="C111" s="85"/>
      <c r="D111" s="113" t="s">
        <v>182</v>
      </c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5"/>
      <c r="Q111" s="111"/>
      <c r="R111" s="111"/>
      <c r="S111" s="111"/>
      <c r="T111" s="111"/>
      <c r="U111" s="111"/>
      <c r="V111" s="113"/>
      <c r="W111" s="114"/>
      <c r="X111" s="114"/>
      <c r="Y111" s="114"/>
      <c r="Z111" s="114"/>
      <c r="AA111" s="114"/>
      <c r="AB111" s="114"/>
      <c r="AC111" s="114"/>
      <c r="AD111" s="114"/>
      <c r="AE111" s="115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>
        <f>IF(ISNUMBER(AF111),AF111,0)+IF(ISNUMBER(AK111),AK111,0)</f>
        <v>0</v>
      </c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>
        <f>IF(ISNUMBER(AU111),AU111,0)+IF(ISNUMBER(AZ111),AZ111,0)</f>
        <v>0</v>
      </c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112"/>
      <c r="BT111" s="112">
        <f>IF(ISNUMBER(BJ111),BJ111,0)+IF(ISNUMBER(BO111),BO111,0)</f>
        <v>0</v>
      </c>
      <c r="BU111" s="112"/>
      <c r="BV111" s="112"/>
      <c r="BW111" s="112"/>
      <c r="BX111" s="112"/>
    </row>
    <row r="112" spans="1:79" s="99" customFormat="1" ht="85.5" customHeight="1">
      <c r="A112" s="89">
        <v>2</v>
      </c>
      <c r="B112" s="90"/>
      <c r="C112" s="90"/>
      <c r="D112" s="116" t="s">
        <v>183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36" t="s">
        <v>184</v>
      </c>
      <c r="R112" s="36"/>
      <c r="S112" s="36"/>
      <c r="T112" s="36"/>
      <c r="U112" s="36"/>
      <c r="V112" s="116" t="s">
        <v>185</v>
      </c>
      <c r="W112" s="93"/>
      <c r="X112" s="93"/>
      <c r="Y112" s="93"/>
      <c r="Z112" s="93"/>
      <c r="AA112" s="93"/>
      <c r="AB112" s="93"/>
      <c r="AC112" s="93"/>
      <c r="AD112" s="93"/>
      <c r="AE112" s="94"/>
      <c r="AF112" s="119">
        <v>2553</v>
      </c>
      <c r="AG112" s="119"/>
      <c r="AH112" s="119"/>
      <c r="AI112" s="119"/>
      <c r="AJ112" s="119"/>
      <c r="AK112" s="119">
        <v>2260</v>
      </c>
      <c r="AL112" s="119"/>
      <c r="AM112" s="119"/>
      <c r="AN112" s="119"/>
      <c r="AO112" s="119"/>
      <c r="AP112" s="119">
        <f>IF(ISNUMBER(AF112),AF112,0)+IF(ISNUMBER(AK112),AK112,0)</f>
        <v>4813</v>
      </c>
      <c r="AQ112" s="119"/>
      <c r="AR112" s="119"/>
      <c r="AS112" s="119"/>
      <c r="AT112" s="119"/>
      <c r="AU112" s="119">
        <v>2281</v>
      </c>
      <c r="AV112" s="119"/>
      <c r="AW112" s="119"/>
      <c r="AX112" s="119"/>
      <c r="AY112" s="119"/>
      <c r="AZ112" s="119">
        <v>1738</v>
      </c>
      <c r="BA112" s="119"/>
      <c r="BB112" s="119"/>
      <c r="BC112" s="119"/>
      <c r="BD112" s="119"/>
      <c r="BE112" s="119">
        <f>IF(ISNUMBER(AU112),AU112,0)+IF(ISNUMBER(AZ112),AZ112,0)</f>
        <v>4019</v>
      </c>
      <c r="BF112" s="119"/>
      <c r="BG112" s="119"/>
      <c r="BH112" s="119"/>
      <c r="BI112" s="119"/>
      <c r="BJ112" s="119">
        <v>3076</v>
      </c>
      <c r="BK112" s="119"/>
      <c r="BL112" s="119"/>
      <c r="BM112" s="119"/>
      <c r="BN112" s="119"/>
      <c r="BO112" s="119">
        <v>0</v>
      </c>
      <c r="BP112" s="119"/>
      <c r="BQ112" s="119"/>
      <c r="BR112" s="119"/>
      <c r="BS112" s="119"/>
      <c r="BT112" s="119">
        <f>IF(ISNUMBER(BJ112),BJ112,0)+IF(ISNUMBER(BO112),BO112,0)</f>
        <v>3076</v>
      </c>
      <c r="BU112" s="119"/>
      <c r="BV112" s="119"/>
      <c r="BW112" s="119"/>
      <c r="BX112" s="119"/>
    </row>
    <row r="113" spans="1:79" s="6" customFormat="1" ht="15" customHeight="1">
      <c r="A113" s="87">
        <v>0</v>
      </c>
      <c r="B113" s="85"/>
      <c r="C113" s="85"/>
      <c r="D113" s="113" t="s">
        <v>186</v>
      </c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2"/>
      <c r="Q113" s="111"/>
      <c r="R113" s="111"/>
      <c r="S113" s="111"/>
      <c r="T113" s="111"/>
      <c r="U113" s="111"/>
      <c r="V113" s="113"/>
      <c r="W113" s="101"/>
      <c r="X113" s="101"/>
      <c r="Y113" s="101"/>
      <c r="Z113" s="101"/>
      <c r="AA113" s="101"/>
      <c r="AB113" s="101"/>
      <c r="AC113" s="101"/>
      <c r="AD113" s="101"/>
      <c r="AE113" s="10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>
        <f>IF(ISNUMBER(AF113),AF113,0)+IF(ISNUMBER(AK113),AK113,0)</f>
        <v>0</v>
      </c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>
        <f>IF(ISNUMBER(AU113),AU113,0)+IF(ISNUMBER(AZ113),AZ113,0)</f>
        <v>0</v>
      </c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112"/>
      <c r="BT113" s="112">
        <f>IF(ISNUMBER(BJ113),BJ113,0)+IF(ISNUMBER(BO113),BO113,0)</f>
        <v>0</v>
      </c>
      <c r="BU113" s="112"/>
      <c r="BV113" s="112"/>
      <c r="BW113" s="112"/>
      <c r="BX113" s="112"/>
    </row>
    <row r="114" spans="1:79" s="99" customFormat="1" ht="28.5" customHeight="1">
      <c r="A114" s="89">
        <v>3</v>
      </c>
      <c r="B114" s="90"/>
      <c r="C114" s="90"/>
      <c r="D114" s="116" t="s">
        <v>187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4"/>
      <c r="Q114" s="36" t="s">
        <v>188</v>
      </c>
      <c r="R114" s="36"/>
      <c r="S114" s="36"/>
      <c r="T114" s="36"/>
      <c r="U114" s="36"/>
      <c r="V114" s="116"/>
      <c r="W114" s="93"/>
      <c r="X114" s="93"/>
      <c r="Y114" s="93"/>
      <c r="Z114" s="93"/>
      <c r="AA114" s="93"/>
      <c r="AB114" s="93"/>
      <c r="AC114" s="93"/>
      <c r="AD114" s="93"/>
      <c r="AE114" s="94"/>
      <c r="AF114" s="119">
        <v>100</v>
      </c>
      <c r="AG114" s="119"/>
      <c r="AH114" s="119"/>
      <c r="AI114" s="119"/>
      <c r="AJ114" s="119"/>
      <c r="AK114" s="119">
        <v>0</v>
      </c>
      <c r="AL114" s="119"/>
      <c r="AM114" s="119"/>
      <c r="AN114" s="119"/>
      <c r="AO114" s="119"/>
      <c r="AP114" s="119">
        <f>IF(ISNUMBER(AF114),AF114,0)+IF(ISNUMBER(AK114),AK114,0)</f>
        <v>100</v>
      </c>
      <c r="AQ114" s="119"/>
      <c r="AR114" s="119"/>
      <c r="AS114" s="119"/>
      <c r="AT114" s="119"/>
      <c r="AU114" s="119">
        <v>100</v>
      </c>
      <c r="AV114" s="119"/>
      <c r="AW114" s="119"/>
      <c r="AX114" s="119"/>
      <c r="AY114" s="119"/>
      <c r="AZ114" s="119">
        <v>0</v>
      </c>
      <c r="BA114" s="119"/>
      <c r="BB114" s="119"/>
      <c r="BC114" s="119"/>
      <c r="BD114" s="119"/>
      <c r="BE114" s="119">
        <f>IF(ISNUMBER(AU114),AU114,0)+IF(ISNUMBER(AZ114),AZ114,0)</f>
        <v>100</v>
      </c>
      <c r="BF114" s="119"/>
      <c r="BG114" s="119"/>
      <c r="BH114" s="119"/>
      <c r="BI114" s="119"/>
      <c r="BJ114" s="119">
        <v>100</v>
      </c>
      <c r="BK114" s="119"/>
      <c r="BL114" s="119"/>
      <c r="BM114" s="119"/>
      <c r="BN114" s="119"/>
      <c r="BO114" s="119">
        <v>0</v>
      </c>
      <c r="BP114" s="119"/>
      <c r="BQ114" s="119"/>
      <c r="BR114" s="119"/>
      <c r="BS114" s="119"/>
      <c r="BT114" s="119">
        <f>IF(ISNUMBER(BJ114),BJ114,0)+IF(ISNUMBER(BO114),BO114,0)</f>
        <v>100</v>
      </c>
      <c r="BU114" s="119"/>
      <c r="BV114" s="119"/>
      <c r="BW114" s="119"/>
      <c r="BX114" s="119"/>
    </row>
    <row r="116" spans="1:79" ht="14.25" customHeight="1">
      <c r="A116" s="42" t="s">
        <v>240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</row>
    <row r="117" spans="1:79" ht="23.1" customHeight="1">
      <c r="A117" s="61" t="s">
        <v>6</v>
      </c>
      <c r="B117" s="62"/>
      <c r="C117" s="62"/>
      <c r="D117" s="36" t="s">
        <v>9</v>
      </c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 t="s">
        <v>8</v>
      </c>
      <c r="R117" s="36"/>
      <c r="S117" s="36"/>
      <c r="T117" s="36"/>
      <c r="U117" s="36"/>
      <c r="V117" s="36" t="s">
        <v>7</v>
      </c>
      <c r="W117" s="36"/>
      <c r="X117" s="36"/>
      <c r="Y117" s="36"/>
      <c r="Z117" s="36"/>
      <c r="AA117" s="36"/>
      <c r="AB117" s="36"/>
      <c r="AC117" s="36"/>
      <c r="AD117" s="36"/>
      <c r="AE117" s="36"/>
      <c r="AF117" s="30" t="s">
        <v>231</v>
      </c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2"/>
      <c r="AU117" s="30" t="s">
        <v>236</v>
      </c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2"/>
    </row>
    <row r="118" spans="1:79" ht="28.5" customHeight="1">
      <c r="A118" s="64"/>
      <c r="B118" s="65"/>
      <c r="C118" s="65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 t="s">
        <v>4</v>
      </c>
      <c r="AG118" s="36"/>
      <c r="AH118" s="36"/>
      <c r="AI118" s="36"/>
      <c r="AJ118" s="36"/>
      <c r="AK118" s="36" t="s">
        <v>3</v>
      </c>
      <c r="AL118" s="36"/>
      <c r="AM118" s="36"/>
      <c r="AN118" s="36"/>
      <c r="AO118" s="36"/>
      <c r="AP118" s="36" t="s">
        <v>123</v>
      </c>
      <c r="AQ118" s="36"/>
      <c r="AR118" s="36"/>
      <c r="AS118" s="36"/>
      <c r="AT118" s="36"/>
      <c r="AU118" s="36" t="s">
        <v>4</v>
      </c>
      <c r="AV118" s="36"/>
      <c r="AW118" s="36"/>
      <c r="AX118" s="36"/>
      <c r="AY118" s="36"/>
      <c r="AZ118" s="36" t="s">
        <v>3</v>
      </c>
      <c r="BA118" s="36"/>
      <c r="BB118" s="36"/>
      <c r="BC118" s="36"/>
      <c r="BD118" s="36"/>
      <c r="BE118" s="36" t="s">
        <v>90</v>
      </c>
      <c r="BF118" s="36"/>
      <c r="BG118" s="36"/>
      <c r="BH118" s="36"/>
      <c r="BI118" s="36"/>
    </row>
    <row r="119" spans="1:79" ht="15" customHeight="1">
      <c r="A119" s="30">
        <v>1</v>
      </c>
      <c r="B119" s="31"/>
      <c r="C119" s="31"/>
      <c r="D119" s="36">
        <v>2</v>
      </c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>
        <v>3</v>
      </c>
      <c r="R119" s="36"/>
      <c r="S119" s="36"/>
      <c r="T119" s="36"/>
      <c r="U119" s="36"/>
      <c r="V119" s="36">
        <v>4</v>
      </c>
      <c r="W119" s="36"/>
      <c r="X119" s="36"/>
      <c r="Y119" s="36"/>
      <c r="Z119" s="36"/>
      <c r="AA119" s="36"/>
      <c r="AB119" s="36"/>
      <c r="AC119" s="36"/>
      <c r="AD119" s="36"/>
      <c r="AE119" s="36"/>
      <c r="AF119" s="36">
        <v>5</v>
      </c>
      <c r="AG119" s="36"/>
      <c r="AH119" s="36"/>
      <c r="AI119" s="36"/>
      <c r="AJ119" s="36"/>
      <c r="AK119" s="36">
        <v>6</v>
      </c>
      <c r="AL119" s="36"/>
      <c r="AM119" s="36"/>
      <c r="AN119" s="36"/>
      <c r="AO119" s="36"/>
      <c r="AP119" s="36">
        <v>7</v>
      </c>
      <c r="AQ119" s="36"/>
      <c r="AR119" s="36"/>
      <c r="AS119" s="36"/>
      <c r="AT119" s="36"/>
      <c r="AU119" s="36">
        <v>8</v>
      </c>
      <c r="AV119" s="36"/>
      <c r="AW119" s="36"/>
      <c r="AX119" s="36"/>
      <c r="AY119" s="36"/>
      <c r="AZ119" s="36">
        <v>9</v>
      </c>
      <c r="BA119" s="36"/>
      <c r="BB119" s="36"/>
      <c r="BC119" s="36"/>
      <c r="BD119" s="36"/>
      <c r="BE119" s="36">
        <v>10</v>
      </c>
      <c r="BF119" s="36"/>
      <c r="BG119" s="36"/>
      <c r="BH119" s="36"/>
      <c r="BI119" s="36"/>
    </row>
    <row r="120" spans="1:79" ht="15.75" hidden="1" customHeight="1">
      <c r="A120" s="33" t="s">
        <v>154</v>
      </c>
      <c r="B120" s="34"/>
      <c r="C120" s="34"/>
      <c r="D120" s="36" t="s">
        <v>57</v>
      </c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 t="s">
        <v>70</v>
      </c>
      <c r="R120" s="36"/>
      <c r="S120" s="36"/>
      <c r="T120" s="36"/>
      <c r="U120" s="36"/>
      <c r="V120" s="36" t="s">
        <v>71</v>
      </c>
      <c r="W120" s="36"/>
      <c r="X120" s="36"/>
      <c r="Y120" s="36"/>
      <c r="Z120" s="36"/>
      <c r="AA120" s="36"/>
      <c r="AB120" s="36"/>
      <c r="AC120" s="36"/>
      <c r="AD120" s="36"/>
      <c r="AE120" s="36"/>
      <c r="AF120" s="38" t="s">
        <v>107</v>
      </c>
      <c r="AG120" s="38"/>
      <c r="AH120" s="38"/>
      <c r="AI120" s="38"/>
      <c r="AJ120" s="38"/>
      <c r="AK120" s="37" t="s">
        <v>108</v>
      </c>
      <c r="AL120" s="37"/>
      <c r="AM120" s="37"/>
      <c r="AN120" s="37"/>
      <c r="AO120" s="37"/>
      <c r="AP120" s="44" t="s">
        <v>122</v>
      </c>
      <c r="AQ120" s="44"/>
      <c r="AR120" s="44"/>
      <c r="AS120" s="44"/>
      <c r="AT120" s="44"/>
      <c r="AU120" s="38" t="s">
        <v>109</v>
      </c>
      <c r="AV120" s="38"/>
      <c r="AW120" s="38"/>
      <c r="AX120" s="38"/>
      <c r="AY120" s="38"/>
      <c r="AZ120" s="37" t="s">
        <v>110</v>
      </c>
      <c r="BA120" s="37"/>
      <c r="BB120" s="37"/>
      <c r="BC120" s="37"/>
      <c r="BD120" s="37"/>
      <c r="BE120" s="44" t="s">
        <v>122</v>
      </c>
      <c r="BF120" s="44"/>
      <c r="BG120" s="44"/>
      <c r="BH120" s="44"/>
      <c r="BI120" s="44"/>
      <c r="CA120" t="s">
        <v>39</v>
      </c>
    </row>
    <row r="121" spans="1:79" s="6" customFormat="1" ht="14.25">
      <c r="A121" s="87">
        <v>0</v>
      </c>
      <c r="B121" s="85"/>
      <c r="C121" s="85"/>
      <c r="D121" s="111" t="s">
        <v>178</v>
      </c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>
        <f>IF(ISNUMBER(AF121),AF121,0)+IF(ISNUMBER(AK121),AK121,0)</f>
        <v>0</v>
      </c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>
        <f>IF(ISNUMBER(AU121),AU121,0)+IF(ISNUMBER(AZ121),AZ121,0)</f>
        <v>0</v>
      </c>
      <c r="BF121" s="112"/>
      <c r="BG121" s="112"/>
      <c r="BH121" s="112"/>
      <c r="BI121" s="112"/>
      <c r="CA121" s="6" t="s">
        <v>40</v>
      </c>
    </row>
    <row r="122" spans="1:79" s="99" customFormat="1" ht="57" customHeight="1">
      <c r="A122" s="89">
        <v>1</v>
      </c>
      <c r="B122" s="90"/>
      <c r="C122" s="90"/>
      <c r="D122" s="116" t="s">
        <v>179</v>
      </c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8"/>
      <c r="Q122" s="36" t="s">
        <v>180</v>
      </c>
      <c r="R122" s="36"/>
      <c r="S122" s="36"/>
      <c r="T122" s="36"/>
      <c r="U122" s="36"/>
      <c r="V122" s="116" t="s">
        <v>181</v>
      </c>
      <c r="W122" s="117"/>
      <c r="X122" s="117"/>
      <c r="Y122" s="117"/>
      <c r="Z122" s="117"/>
      <c r="AA122" s="117"/>
      <c r="AB122" s="117"/>
      <c r="AC122" s="117"/>
      <c r="AD122" s="117"/>
      <c r="AE122" s="118"/>
      <c r="AF122" s="119">
        <v>135</v>
      </c>
      <c r="AG122" s="119"/>
      <c r="AH122" s="119"/>
      <c r="AI122" s="119"/>
      <c r="AJ122" s="119"/>
      <c r="AK122" s="119">
        <v>0</v>
      </c>
      <c r="AL122" s="119"/>
      <c r="AM122" s="119"/>
      <c r="AN122" s="119"/>
      <c r="AO122" s="119"/>
      <c r="AP122" s="119">
        <f>IF(ISNUMBER(AF122),AF122,0)+IF(ISNUMBER(AK122),AK122,0)</f>
        <v>135</v>
      </c>
      <c r="AQ122" s="119"/>
      <c r="AR122" s="119"/>
      <c r="AS122" s="119"/>
      <c r="AT122" s="119"/>
      <c r="AU122" s="119">
        <v>129</v>
      </c>
      <c r="AV122" s="119"/>
      <c r="AW122" s="119"/>
      <c r="AX122" s="119"/>
      <c r="AY122" s="119"/>
      <c r="AZ122" s="119">
        <v>0</v>
      </c>
      <c r="BA122" s="119"/>
      <c r="BB122" s="119"/>
      <c r="BC122" s="119"/>
      <c r="BD122" s="119"/>
      <c r="BE122" s="119">
        <f>IF(ISNUMBER(AU122),AU122,0)+IF(ISNUMBER(AZ122),AZ122,0)</f>
        <v>129</v>
      </c>
      <c r="BF122" s="119"/>
      <c r="BG122" s="119"/>
      <c r="BH122" s="119"/>
      <c r="BI122" s="119"/>
    </row>
    <row r="123" spans="1:79" s="6" customFormat="1" ht="14.25">
      <c r="A123" s="87">
        <v>0</v>
      </c>
      <c r="B123" s="85"/>
      <c r="C123" s="85"/>
      <c r="D123" s="113" t="s">
        <v>182</v>
      </c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5"/>
      <c r="Q123" s="111"/>
      <c r="R123" s="111"/>
      <c r="S123" s="111"/>
      <c r="T123" s="111"/>
      <c r="U123" s="111"/>
      <c r="V123" s="113"/>
      <c r="W123" s="114"/>
      <c r="X123" s="114"/>
      <c r="Y123" s="114"/>
      <c r="Z123" s="114"/>
      <c r="AA123" s="114"/>
      <c r="AB123" s="114"/>
      <c r="AC123" s="114"/>
      <c r="AD123" s="114"/>
      <c r="AE123" s="115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>
        <f>IF(ISNUMBER(AF123),AF123,0)+IF(ISNUMBER(AK123),AK123,0)</f>
        <v>0</v>
      </c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>
        <f>IF(ISNUMBER(AU123),AU123,0)+IF(ISNUMBER(AZ123),AZ123,0)</f>
        <v>0</v>
      </c>
      <c r="BF123" s="112"/>
      <c r="BG123" s="112"/>
      <c r="BH123" s="112"/>
      <c r="BI123" s="112"/>
    </row>
    <row r="124" spans="1:79" s="99" customFormat="1" ht="85.5" customHeight="1">
      <c r="A124" s="89">
        <v>2</v>
      </c>
      <c r="B124" s="90"/>
      <c r="C124" s="90"/>
      <c r="D124" s="116" t="s">
        <v>183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36" t="s">
        <v>184</v>
      </c>
      <c r="R124" s="36"/>
      <c r="S124" s="36"/>
      <c r="T124" s="36"/>
      <c r="U124" s="36"/>
      <c r="V124" s="116" t="s">
        <v>185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9">
        <v>3254</v>
      </c>
      <c r="AG124" s="119"/>
      <c r="AH124" s="119"/>
      <c r="AI124" s="119"/>
      <c r="AJ124" s="119"/>
      <c r="AK124" s="119">
        <v>0</v>
      </c>
      <c r="AL124" s="119"/>
      <c r="AM124" s="119"/>
      <c r="AN124" s="119"/>
      <c r="AO124" s="119"/>
      <c r="AP124" s="119">
        <f>IF(ISNUMBER(AF124),AF124,0)+IF(ISNUMBER(AK124),AK124,0)</f>
        <v>3254</v>
      </c>
      <c r="AQ124" s="119"/>
      <c r="AR124" s="119"/>
      <c r="AS124" s="119"/>
      <c r="AT124" s="119"/>
      <c r="AU124" s="119">
        <v>3452</v>
      </c>
      <c r="AV124" s="119"/>
      <c r="AW124" s="119"/>
      <c r="AX124" s="119"/>
      <c r="AY124" s="119"/>
      <c r="AZ124" s="119">
        <v>0</v>
      </c>
      <c r="BA124" s="119"/>
      <c r="BB124" s="119"/>
      <c r="BC124" s="119"/>
      <c r="BD124" s="119"/>
      <c r="BE124" s="119">
        <f>IF(ISNUMBER(AU124),AU124,0)+IF(ISNUMBER(AZ124),AZ124,0)</f>
        <v>3452</v>
      </c>
      <c r="BF124" s="119"/>
      <c r="BG124" s="119"/>
      <c r="BH124" s="119"/>
      <c r="BI124" s="119"/>
    </row>
    <row r="125" spans="1:79" s="6" customFormat="1" ht="14.25">
      <c r="A125" s="87">
        <v>0</v>
      </c>
      <c r="B125" s="85"/>
      <c r="C125" s="85"/>
      <c r="D125" s="113" t="s">
        <v>186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  <c r="Q125" s="111"/>
      <c r="R125" s="111"/>
      <c r="S125" s="111"/>
      <c r="T125" s="111"/>
      <c r="U125" s="111"/>
      <c r="V125" s="113"/>
      <c r="W125" s="101"/>
      <c r="X125" s="101"/>
      <c r="Y125" s="101"/>
      <c r="Z125" s="101"/>
      <c r="AA125" s="101"/>
      <c r="AB125" s="101"/>
      <c r="AC125" s="101"/>
      <c r="AD125" s="101"/>
      <c r="AE125" s="10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>
        <f>IF(ISNUMBER(AF125),AF125,0)+IF(ISNUMBER(AK125),AK125,0)</f>
        <v>0</v>
      </c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>
        <f>IF(ISNUMBER(AU125),AU125,0)+IF(ISNUMBER(AZ125),AZ125,0)</f>
        <v>0</v>
      </c>
      <c r="BF125" s="112"/>
      <c r="BG125" s="112"/>
      <c r="BH125" s="112"/>
      <c r="BI125" s="112"/>
    </row>
    <row r="126" spans="1:79" s="99" customFormat="1" ht="28.5" customHeight="1">
      <c r="A126" s="89">
        <v>3</v>
      </c>
      <c r="B126" s="90"/>
      <c r="C126" s="90"/>
      <c r="D126" s="116" t="s">
        <v>187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36" t="s">
        <v>188</v>
      </c>
      <c r="R126" s="36"/>
      <c r="S126" s="36"/>
      <c r="T126" s="36"/>
      <c r="U126" s="36"/>
      <c r="V126" s="116"/>
      <c r="W126" s="93"/>
      <c r="X126" s="93"/>
      <c r="Y126" s="93"/>
      <c r="Z126" s="93"/>
      <c r="AA126" s="93"/>
      <c r="AB126" s="93"/>
      <c r="AC126" s="93"/>
      <c r="AD126" s="93"/>
      <c r="AE126" s="94"/>
      <c r="AF126" s="119">
        <v>100</v>
      </c>
      <c r="AG126" s="119"/>
      <c r="AH126" s="119"/>
      <c r="AI126" s="119"/>
      <c r="AJ126" s="119"/>
      <c r="AK126" s="119">
        <v>0</v>
      </c>
      <c r="AL126" s="119"/>
      <c r="AM126" s="119"/>
      <c r="AN126" s="119"/>
      <c r="AO126" s="119"/>
      <c r="AP126" s="119">
        <f>IF(ISNUMBER(AF126),AF126,0)+IF(ISNUMBER(AK126),AK126,0)</f>
        <v>100</v>
      </c>
      <c r="AQ126" s="119"/>
      <c r="AR126" s="119"/>
      <c r="AS126" s="119"/>
      <c r="AT126" s="119"/>
      <c r="AU126" s="119">
        <v>100</v>
      </c>
      <c r="AV126" s="119"/>
      <c r="AW126" s="119"/>
      <c r="AX126" s="119"/>
      <c r="AY126" s="119"/>
      <c r="AZ126" s="119">
        <v>0</v>
      </c>
      <c r="BA126" s="119"/>
      <c r="BB126" s="119"/>
      <c r="BC126" s="119"/>
      <c r="BD126" s="119"/>
      <c r="BE126" s="119">
        <f>IF(ISNUMBER(AU126),AU126,0)+IF(ISNUMBER(AZ126),AZ126,0)</f>
        <v>100</v>
      </c>
      <c r="BF126" s="119"/>
      <c r="BG126" s="119"/>
      <c r="BH126" s="119"/>
      <c r="BI126" s="119"/>
    </row>
    <row r="128" spans="1:79" ht="14.25" customHeight="1">
      <c r="A128" s="42" t="s">
        <v>124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</row>
    <row r="129" spans="1:79" ht="15" customHeight="1">
      <c r="A129" s="53" t="s">
        <v>209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</row>
    <row r="130" spans="1:79" ht="12.95" customHeight="1">
      <c r="A130" s="61" t="s">
        <v>19</v>
      </c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3"/>
      <c r="U130" s="36" t="s">
        <v>210</v>
      </c>
      <c r="V130" s="36"/>
      <c r="W130" s="36"/>
      <c r="X130" s="36"/>
      <c r="Y130" s="36"/>
      <c r="Z130" s="36"/>
      <c r="AA130" s="36"/>
      <c r="AB130" s="36"/>
      <c r="AC130" s="36"/>
      <c r="AD130" s="36"/>
      <c r="AE130" s="36" t="s">
        <v>213</v>
      </c>
      <c r="AF130" s="36"/>
      <c r="AG130" s="36"/>
      <c r="AH130" s="36"/>
      <c r="AI130" s="36"/>
      <c r="AJ130" s="36"/>
      <c r="AK130" s="36"/>
      <c r="AL130" s="36"/>
      <c r="AM130" s="36"/>
      <c r="AN130" s="36"/>
      <c r="AO130" s="36" t="s">
        <v>220</v>
      </c>
      <c r="AP130" s="36"/>
      <c r="AQ130" s="36"/>
      <c r="AR130" s="36"/>
      <c r="AS130" s="36"/>
      <c r="AT130" s="36"/>
      <c r="AU130" s="36"/>
      <c r="AV130" s="36"/>
      <c r="AW130" s="36"/>
      <c r="AX130" s="36"/>
      <c r="AY130" s="36" t="s">
        <v>231</v>
      </c>
      <c r="AZ130" s="36"/>
      <c r="BA130" s="36"/>
      <c r="BB130" s="36"/>
      <c r="BC130" s="36"/>
      <c r="BD130" s="36"/>
      <c r="BE130" s="36"/>
      <c r="BF130" s="36"/>
      <c r="BG130" s="36"/>
      <c r="BH130" s="36"/>
      <c r="BI130" s="36" t="s">
        <v>236</v>
      </c>
      <c r="BJ130" s="36"/>
      <c r="BK130" s="36"/>
      <c r="BL130" s="36"/>
      <c r="BM130" s="36"/>
      <c r="BN130" s="36"/>
      <c r="BO130" s="36"/>
      <c r="BP130" s="36"/>
      <c r="BQ130" s="36"/>
      <c r="BR130" s="36"/>
    </row>
    <row r="131" spans="1:79" ht="30" customHeight="1">
      <c r="A131" s="64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6"/>
      <c r="U131" s="36" t="s">
        <v>4</v>
      </c>
      <c r="V131" s="36"/>
      <c r="W131" s="36"/>
      <c r="X131" s="36"/>
      <c r="Y131" s="36"/>
      <c r="Z131" s="36" t="s">
        <v>3</v>
      </c>
      <c r="AA131" s="36"/>
      <c r="AB131" s="36"/>
      <c r="AC131" s="36"/>
      <c r="AD131" s="36"/>
      <c r="AE131" s="36" t="s">
        <v>4</v>
      </c>
      <c r="AF131" s="36"/>
      <c r="AG131" s="36"/>
      <c r="AH131" s="36"/>
      <c r="AI131" s="36"/>
      <c r="AJ131" s="36" t="s">
        <v>3</v>
      </c>
      <c r="AK131" s="36"/>
      <c r="AL131" s="36"/>
      <c r="AM131" s="36"/>
      <c r="AN131" s="36"/>
      <c r="AO131" s="36" t="s">
        <v>4</v>
      </c>
      <c r="AP131" s="36"/>
      <c r="AQ131" s="36"/>
      <c r="AR131" s="36"/>
      <c r="AS131" s="36"/>
      <c r="AT131" s="36" t="s">
        <v>3</v>
      </c>
      <c r="AU131" s="36"/>
      <c r="AV131" s="36"/>
      <c r="AW131" s="36"/>
      <c r="AX131" s="36"/>
      <c r="AY131" s="36" t="s">
        <v>4</v>
      </c>
      <c r="AZ131" s="36"/>
      <c r="BA131" s="36"/>
      <c r="BB131" s="36"/>
      <c r="BC131" s="36"/>
      <c r="BD131" s="36" t="s">
        <v>3</v>
      </c>
      <c r="BE131" s="36"/>
      <c r="BF131" s="36"/>
      <c r="BG131" s="36"/>
      <c r="BH131" s="36"/>
      <c r="BI131" s="36" t="s">
        <v>4</v>
      </c>
      <c r="BJ131" s="36"/>
      <c r="BK131" s="36"/>
      <c r="BL131" s="36"/>
      <c r="BM131" s="36"/>
      <c r="BN131" s="36" t="s">
        <v>3</v>
      </c>
      <c r="BO131" s="36"/>
      <c r="BP131" s="36"/>
      <c r="BQ131" s="36"/>
      <c r="BR131" s="36"/>
    </row>
    <row r="132" spans="1:79" ht="15" customHeight="1">
      <c r="A132" s="30">
        <v>1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  <c r="U132" s="36">
        <v>2</v>
      </c>
      <c r="V132" s="36"/>
      <c r="W132" s="36"/>
      <c r="X132" s="36"/>
      <c r="Y132" s="36"/>
      <c r="Z132" s="36">
        <v>3</v>
      </c>
      <c r="AA132" s="36"/>
      <c r="AB132" s="36"/>
      <c r="AC132" s="36"/>
      <c r="AD132" s="36"/>
      <c r="AE132" s="36">
        <v>4</v>
      </c>
      <c r="AF132" s="36"/>
      <c r="AG132" s="36"/>
      <c r="AH132" s="36"/>
      <c r="AI132" s="36"/>
      <c r="AJ132" s="36">
        <v>5</v>
      </c>
      <c r="AK132" s="36"/>
      <c r="AL132" s="36"/>
      <c r="AM132" s="36"/>
      <c r="AN132" s="36"/>
      <c r="AO132" s="36">
        <v>6</v>
      </c>
      <c r="AP132" s="36"/>
      <c r="AQ132" s="36"/>
      <c r="AR132" s="36"/>
      <c r="AS132" s="36"/>
      <c r="AT132" s="36">
        <v>7</v>
      </c>
      <c r="AU132" s="36"/>
      <c r="AV132" s="36"/>
      <c r="AW132" s="36"/>
      <c r="AX132" s="36"/>
      <c r="AY132" s="36">
        <v>8</v>
      </c>
      <c r="AZ132" s="36"/>
      <c r="BA132" s="36"/>
      <c r="BB132" s="36"/>
      <c r="BC132" s="36"/>
      <c r="BD132" s="36">
        <v>9</v>
      </c>
      <c r="BE132" s="36"/>
      <c r="BF132" s="36"/>
      <c r="BG132" s="36"/>
      <c r="BH132" s="36"/>
      <c r="BI132" s="36">
        <v>10</v>
      </c>
      <c r="BJ132" s="36"/>
      <c r="BK132" s="36"/>
      <c r="BL132" s="36"/>
      <c r="BM132" s="36"/>
      <c r="BN132" s="36">
        <v>11</v>
      </c>
      <c r="BO132" s="36"/>
      <c r="BP132" s="36"/>
      <c r="BQ132" s="36"/>
      <c r="BR132" s="36"/>
    </row>
    <row r="133" spans="1:79" s="1" customFormat="1" ht="15.75" hidden="1" customHeight="1">
      <c r="A133" s="33" t="s">
        <v>57</v>
      </c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5"/>
      <c r="U133" s="38" t="s">
        <v>65</v>
      </c>
      <c r="V133" s="38"/>
      <c r="W133" s="38"/>
      <c r="X133" s="38"/>
      <c r="Y133" s="38"/>
      <c r="Z133" s="37" t="s">
        <v>66</v>
      </c>
      <c r="AA133" s="37"/>
      <c r="AB133" s="37"/>
      <c r="AC133" s="37"/>
      <c r="AD133" s="37"/>
      <c r="AE133" s="38" t="s">
        <v>67</v>
      </c>
      <c r="AF133" s="38"/>
      <c r="AG133" s="38"/>
      <c r="AH133" s="38"/>
      <c r="AI133" s="38"/>
      <c r="AJ133" s="37" t="s">
        <v>68</v>
      </c>
      <c r="AK133" s="37"/>
      <c r="AL133" s="37"/>
      <c r="AM133" s="37"/>
      <c r="AN133" s="37"/>
      <c r="AO133" s="38" t="s">
        <v>58</v>
      </c>
      <c r="AP133" s="38"/>
      <c r="AQ133" s="38"/>
      <c r="AR133" s="38"/>
      <c r="AS133" s="38"/>
      <c r="AT133" s="37" t="s">
        <v>59</v>
      </c>
      <c r="AU133" s="37"/>
      <c r="AV133" s="37"/>
      <c r="AW133" s="37"/>
      <c r="AX133" s="37"/>
      <c r="AY133" s="38" t="s">
        <v>60</v>
      </c>
      <c r="AZ133" s="38"/>
      <c r="BA133" s="38"/>
      <c r="BB133" s="38"/>
      <c r="BC133" s="38"/>
      <c r="BD133" s="37" t="s">
        <v>61</v>
      </c>
      <c r="BE133" s="37"/>
      <c r="BF133" s="37"/>
      <c r="BG133" s="37"/>
      <c r="BH133" s="37"/>
      <c r="BI133" s="38" t="s">
        <v>62</v>
      </c>
      <c r="BJ133" s="38"/>
      <c r="BK133" s="38"/>
      <c r="BL133" s="38"/>
      <c r="BM133" s="38"/>
      <c r="BN133" s="37" t="s">
        <v>63</v>
      </c>
      <c r="BO133" s="37"/>
      <c r="BP133" s="37"/>
      <c r="BQ133" s="37"/>
      <c r="BR133" s="37"/>
      <c r="CA133" t="s">
        <v>41</v>
      </c>
    </row>
    <row r="134" spans="1:79" s="6" customFormat="1" ht="12.75" customHeight="1">
      <c r="A134" s="87" t="s">
        <v>147</v>
      </c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6"/>
      <c r="U134" s="120"/>
      <c r="V134" s="120"/>
      <c r="W134" s="120"/>
      <c r="X134" s="120"/>
      <c r="Y134" s="120"/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120"/>
      <c r="AJ134" s="120"/>
      <c r="AK134" s="120"/>
      <c r="AL134" s="120"/>
      <c r="AM134" s="120"/>
      <c r="AN134" s="120"/>
      <c r="AO134" s="120"/>
      <c r="AP134" s="120"/>
      <c r="AQ134" s="120"/>
      <c r="AR134" s="120"/>
      <c r="AS134" s="120"/>
      <c r="AT134" s="120"/>
      <c r="AU134" s="120"/>
      <c r="AV134" s="120"/>
      <c r="AW134" s="120"/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0"/>
      <c r="BI134" s="120"/>
      <c r="BJ134" s="120"/>
      <c r="BK134" s="120"/>
      <c r="BL134" s="120"/>
      <c r="BM134" s="120"/>
      <c r="BN134" s="120"/>
      <c r="BO134" s="120"/>
      <c r="BP134" s="120"/>
      <c r="BQ134" s="120"/>
      <c r="BR134" s="120"/>
      <c r="CA134" s="6" t="s">
        <v>42</v>
      </c>
    </row>
    <row r="135" spans="1:79" s="99" customFormat="1" ht="38.25" customHeight="1">
      <c r="A135" s="92" t="s">
        <v>189</v>
      </c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4"/>
      <c r="U135" s="121" t="s">
        <v>173</v>
      </c>
      <c r="V135" s="121"/>
      <c r="W135" s="121"/>
      <c r="X135" s="121"/>
      <c r="Y135" s="121"/>
      <c r="Z135" s="121"/>
      <c r="AA135" s="121"/>
      <c r="AB135" s="121"/>
      <c r="AC135" s="121"/>
      <c r="AD135" s="121"/>
      <c r="AE135" s="121" t="s">
        <v>173</v>
      </c>
      <c r="AF135" s="121"/>
      <c r="AG135" s="121"/>
      <c r="AH135" s="121"/>
      <c r="AI135" s="121"/>
      <c r="AJ135" s="121"/>
      <c r="AK135" s="121"/>
      <c r="AL135" s="121"/>
      <c r="AM135" s="121"/>
      <c r="AN135" s="121"/>
      <c r="AO135" s="121" t="s">
        <v>173</v>
      </c>
      <c r="AP135" s="121"/>
      <c r="AQ135" s="121"/>
      <c r="AR135" s="121"/>
      <c r="AS135" s="121"/>
      <c r="AT135" s="121"/>
      <c r="AU135" s="121"/>
      <c r="AV135" s="121"/>
      <c r="AW135" s="121"/>
      <c r="AX135" s="121"/>
      <c r="AY135" s="121" t="s">
        <v>173</v>
      </c>
      <c r="AZ135" s="121"/>
      <c r="BA135" s="121"/>
      <c r="BB135" s="121"/>
      <c r="BC135" s="121"/>
      <c r="BD135" s="121"/>
      <c r="BE135" s="121"/>
      <c r="BF135" s="121"/>
      <c r="BG135" s="121"/>
      <c r="BH135" s="121"/>
      <c r="BI135" s="121" t="s">
        <v>173</v>
      </c>
      <c r="BJ135" s="121"/>
      <c r="BK135" s="121"/>
      <c r="BL135" s="121"/>
      <c r="BM135" s="121"/>
      <c r="BN135" s="121"/>
      <c r="BO135" s="121"/>
      <c r="BP135" s="121"/>
      <c r="BQ135" s="121"/>
      <c r="BR135" s="121"/>
    </row>
    <row r="138" spans="1:79" ht="14.25" customHeight="1">
      <c r="A138" s="42" t="s">
        <v>125</v>
      </c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</row>
    <row r="139" spans="1:79" ht="15" customHeight="1">
      <c r="A139" s="61" t="s">
        <v>6</v>
      </c>
      <c r="B139" s="62"/>
      <c r="C139" s="62"/>
      <c r="D139" s="61" t="s">
        <v>10</v>
      </c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3"/>
      <c r="W139" s="36" t="s">
        <v>210</v>
      </c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 t="s">
        <v>214</v>
      </c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 t="s">
        <v>225</v>
      </c>
      <c r="AV139" s="36"/>
      <c r="AW139" s="36"/>
      <c r="AX139" s="36"/>
      <c r="AY139" s="36"/>
      <c r="AZ139" s="36"/>
      <c r="BA139" s="36" t="s">
        <v>232</v>
      </c>
      <c r="BB139" s="36"/>
      <c r="BC139" s="36"/>
      <c r="BD139" s="36"/>
      <c r="BE139" s="36"/>
      <c r="BF139" s="36"/>
      <c r="BG139" s="36" t="s">
        <v>241</v>
      </c>
      <c r="BH139" s="36"/>
      <c r="BI139" s="36"/>
      <c r="BJ139" s="36"/>
      <c r="BK139" s="36"/>
      <c r="BL139" s="36"/>
    </row>
    <row r="140" spans="1:79" ht="15" customHeight="1">
      <c r="A140" s="77"/>
      <c r="B140" s="78"/>
      <c r="C140" s="78"/>
      <c r="D140" s="77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9"/>
      <c r="W140" s="36" t="s">
        <v>4</v>
      </c>
      <c r="X140" s="36"/>
      <c r="Y140" s="36"/>
      <c r="Z140" s="36"/>
      <c r="AA140" s="36"/>
      <c r="AB140" s="36"/>
      <c r="AC140" s="36" t="s">
        <v>3</v>
      </c>
      <c r="AD140" s="36"/>
      <c r="AE140" s="36"/>
      <c r="AF140" s="36"/>
      <c r="AG140" s="36"/>
      <c r="AH140" s="36"/>
      <c r="AI140" s="36" t="s">
        <v>4</v>
      </c>
      <c r="AJ140" s="36"/>
      <c r="AK140" s="36"/>
      <c r="AL140" s="36"/>
      <c r="AM140" s="36"/>
      <c r="AN140" s="36"/>
      <c r="AO140" s="36" t="s">
        <v>3</v>
      </c>
      <c r="AP140" s="36"/>
      <c r="AQ140" s="36"/>
      <c r="AR140" s="36"/>
      <c r="AS140" s="36"/>
      <c r="AT140" s="36"/>
      <c r="AU140" s="49" t="s">
        <v>4</v>
      </c>
      <c r="AV140" s="49"/>
      <c r="AW140" s="49"/>
      <c r="AX140" s="49" t="s">
        <v>3</v>
      </c>
      <c r="AY140" s="49"/>
      <c r="AZ140" s="49"/>
      <c r="BA140" s="49" t="s">
        <v>4</v>
      </c>
      <c r="BB140" s="49"/>
      <c r="BC140" s="49"/>
      <c r="BD140" s="49" t="s">
        <v>3</v>
      </c>
      <c r="BE140" s="49"/>
      <c r="BF140" s="49"/>
      <c r="BG140" s="49" t="s">
        <v>4</v>
      </c>
      <c r="BH140" s="49"/>
      <c r="BI140" s="49"/>
      <c r="BJ140" s="49" t="s">
        <v>3</v>
      </c>
      <c r="BK140" s="49"/>
      <c r="BL140" s="49"/>
    </row>
    <row r="141" spans="1:79" ht="57" customHeight="1">
      <c r="A141" s="64"/>
      <c r="B141" s="65"/>
      <c r="C141" s="65"/>
      <c r="D141" s="64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6"/>
      <c r="W141" s="36" t="s">
        <v>12</v>
      </c>
      <c r="X141" s="36"/>
      <c r="Y141" s="36"/>
      <c r="Z141" s="36" t="s">
        <v>11</v>
      </c>
      <c r="AA141" s="36"/>
      <c r="AB141" s="36"/>
      <c r="AC141" s="36" t="s">
        <v>12</v>
      </c>
      <c r="AD141" s="36"/>
      <c r="AE141" s="36"/>
      <c r="AF141" s="36" t="s">
        <v>11</v>
      </c>
      <c r="AG141" s="36"/>
      <c r="AH141" s="36"/>
      <c r="AI141" s="36" t="s">
        <v>12</v>
      </c>
      <c r="AJ141" s="36"/>
      <c r="AK141" s="36"/>
      <c r="AL141" s="36" t="s">
        <v>11</v>
      </c>
      <c r="AM141" s="36"/>
      <c r="AN141" s="36"/>
      <c r="AO141" s="36" t="s">
        <v>12</v>
      </c>
      <c r="AP141" s="36"/>
      <c r="AQ141" s="36"/>
      <c r="AR141" s="36" t="s">
        <v>11</v>
      </c>
      <c r="AS141" s="36"/>
      <c r="AT141" s="36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</row>
    <row r="142" spans="1:79" ht="15" customHeight="1">
      <c r="A142" s="30">
        <v>1</v>
      </c>
      <c r="B142" s="31"/>
      <c r="C142" s="31"/>
      <c r="D142" s="30">
        <v>2</v>
      </c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2"/>
      <c r="W142" s="36">
        <v>3</v>
      </c>
      <c r="X142" s="36"/>
      <c r="Y142" s="36"/>
      <c r="Z142" s="36">
        <v>4</v>
      </c>
      <c r="AA142" s="36"/>
      <c r="AB142" s="36"/>
      <c r="AC142" s="36">
        <v>5</v>
      </c>
      <c r="AD142" s="36"/>
      <c r="AE142" s="36"/>
      <c r="AF142" s="36">
        <v>6</v>
      </c>
      <c r="AG142" s="36"/>
      <c r="AH142" s="36"/>
      <c r="AI142" s="36">
        <v>7</v>
      </c>
      <c r="AJ142" s="36"/>
      <c r="AK142" s="36"/>
      <c r="AL142" s="36">
        <v>8</v>
      </c>
      <c r="AM142" s="36"/>
      <c r="AN142" s="36"/>
      <c r="AO142" s="36">
        <v>9</v>
      </c>
      <c r="AP142" s="36"/>
      <c r="AQ142" s="36"/>
      <c r="AR142" s="36">
        <v>10</v>
      </c>
      <c r="AS142" s="36"/>
      <c r="AT142" s="36"/>
      <c r="AU142" s="36">
        <v>11</v>
      </c>
      <c r="AV142" s="36"/>
      <c r="AW142" s="36"/>
      <c r="AX142" s="36">
        <v>12</v>
      </c>
      <c r="AY142" s="36"/>
      <c r="AZ142" s="36"/>
      <c r="BA142" s="36">
        <v>13</v>
      </c>
      <c r="BB142" s="36"/>
      <c r="BC142" s="36"/>
      <c r="BD142" s="36">
        <v>14</v>
      </c>
      <c r="BE142" s="36"/>
      <c r="BF142" s="36"/>
      <c r="BG142" s="36">
        <v>15</v>
      </c>
      <c r="BH142" s="36"/>
      <c r="BI142" s="36"/>
      <c r="BJ142" s="36">
        <v>16</v>
      </c>
      <c r="BK142" s="36"/>
      <c r="BL142" s="36"/>
    </row>
    <row r="143" spans="1:79" s="1" customFormat="1" ht="12.75" hidden="1" customHeight="1">
      <c r="A143" s="33" t="s">
        <v>69</v>
      </c>
      <c r="B143" s="34"/>
      <c r="C143" s="34"/>
      <c r="D143" s="33" t="s">
        <v>57</v>
      </c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5"/>
      <c r="W143" s="38" t="s">
        <v>72</v>
      </c>
      <c r="X143" s="38"/>
      <c r="Y143" s="38"/>
      <c r="Z143" s="38" t="s">
        <v>73</v>
      </c>
      <c r="AA143" s="38"/>
      <c r="AB143" s="38"/>
      <c r="AC143" s="37" t="s">
        <v>74</v>
      </c>
      <c r="AD143" s="37"/>
      <c r="AE143" s="37"/>
      <c r="AF143" s="37" t="s">
        <v>75</v>
      </c>
      <c r="AG143" s="37"/>
      <c r="AH143" s="37"/>
      <c r="AI143" s="38" t="s">
        <v>76</v>
      </c>
      <c r="AJ143" s="38"/>
      <c r="AK143" s="38"/>
      <c r="AL143" s="38" t="s">
        <v>77</v>
      </c>
      <c r="AM143" s="38"/>
      <c r="AN143" s="38"/>
      <c r="AO143" s="37" t="s">
        <v>104</v>
      </c>
      <c r="AP143" s="37"/>
      <c r="AQ143" s="37"/>
      <c r="AR143" s="37" t="s">
        <v>78</v>
      </c>
      <c r="AS143" s="37"/>
      <c r="AT143" s="37"/>
      <c r="AU143" s="38" t="s">
        <v>105</v>
      </c>
      <c r="AV143" s="38"/>
      <c r="AW143" s="38"/>
      <c r="AX143" s="37" t="s">
        <v>106</v>
      </c>
      <c r="AY143" s="37"/>
      <c r="AZ143" s="37"/>
      <c r="BA143" s="38" t="s">
        <v>107</v>
      </c>
      <c r="BB143" s="38"/>
      <c r="BC143" s="38"/>
      <c r="BD143" s="37" t="s">
        <v>108</v>
      </c>
      <c r="BE143" s="37"/>
      <c r="BF143" s="37"/>
      <c r="BG143" s="38" t="s">
        <v>109</v>
      </c>
      <c r="BH143" s="38"/>
      <c r="BI143" s="38"/>
      <c r="BJ143" s="37" t="s">
        <v>110</v>
      </c>
      <c r="BK143" s="37"/>
      <c r="BL143" s="37"/>
      <c r="CA143" s="1" t="s">
        <v>103</v>
      </c>
    </row>
    <row r="144" spans="1:79" s="6" customFormat="1" ht="12.75" customHeight="1">
      <c r="A144" s="87">
        <v>1</v>
      </c>
      <c r="B144" s="85"/>
      <c r="C144" s="85"/>
      <c r="D144" s="100" t="s">
        <v>190</v>
      </c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  <c r="BI144" s="112"/>
      <c r="BJ144" s="112"/>
      <c r="BK144" s="112"/>
      <c r="BL144" s="112"/>
      <c r="CA144" s="6" t="s">
        <v>43</v>
      </c>
    </row>
    <row r="145" spans="1:79" s="99" customFormat="1" ht="25.5" customHeight="1">
      <c r="A145" s="89">
        <v>2</v>
      </c>
      <c r="B145" s="90"/>
      <c r="C145" s="90"/>
      <c r="D145" s="92" t="s">
        <v>191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4"/>
      <c r="W145" s="119" t="s">
        <v>173</v>
      </c>
      <c r="X145" s="119"/>
      <c r="Y145" s="119"/>
      <c r="Z145" s="119" t="s">
        <v>173</v>
      </c>
      <c r="AA145" s="119"/>
      <c r="AB145" s="119"/>
      <c r="AC145" s="119"/>
      <c r="AD145" s="119"/>
      <c r="AE145" s="119"/>
      <c r="AF145" s="119"/>
      <c r="AG145" s="119"/>
      <c r="AH145" s="119"/>
      <c r="AI145" s="119" t="s">
        <v>173</v>
      </c>
      <c r="AJ145" s="119"/>
      <c r="AK145" s="119"/>
      <c r="AL145" s="119" t="s">
        <v>173</v>
      </c>
      <c r="AM145" s="119"/>
      <c r="AN145" s="119"/>
      <c r="AO145" s="119"/>
      <c r="AP145" s="119"/>
      <c r="AQ145" s="119"/>
      <c r="AR145" s="119"/>
      <c r="AS145" s="119"/>
      <c r="AT145" s="119"/>
      <c r="AU145" s="119" t="s">
        <v>173</v>
      </c>
      <c r="AV145" s="119"/>
      <c r="AW145" s="119"/>
      <c r="AX145" s="119"/>
      <c r="AY145" s="119"/>
      <c r="AZ145" s="119"/>
      <c r="BA145" s="119" t="s">
        <v>173</v>
      </c>
      <c r="BB145" s="119"/>
      <c r="BC145" s="119"/>
      <c r="BD145" s="119"/>
      <c r="BE145" s="119"/>
      <c r="BF145" s="119"/>
      <c r="BG145" s="119" t="s">
        <v>173</v>
      </c>
      <c r="BH145" s="119"/>
      <c r="BI145" s="119"/>
      <c r="BJ145" s="119"/>
      <c r="BK145" s="119"/>
      <c r="BL145" s="119"/>
    </row>
    <row r="148" spans="1:79" ht="14.25" customHeight="1">
      <c r="A148" s="42" t="s">
        <v>153</v>
      </c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</row>
    <row r="149" spans="1:79" ht="14.25" customHeight="1">
      <c r="A149" s="42" t="s">
        <v>226</v>
      </c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42"/>
      <c r="BP149" s="42"/>
      <c r="BQ149" s="42"/>
      <c r="BR149" s="42"/>
      <c r="BS149" s="42"/>
    </row>
    <row r="150" spans="1:79" ht="15" customHeight="1">
      <c r="A150" s="40" t="s">
        <v>209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</row>
    <row r="151" spans="1:79" ht="15" customHeight="1">
      <c r="A151" s="36" t="s">
        <v>6</v>
      </c>
      <c r="B151" s="36"/>
      <c r="C151" s="36"/>
      <c r="D151" s="36"/>
      <c r="E151" s="36"/>
      <c r="F151" s="36"/>
      <c r="G151" s="36" t="s">
        <v>126</v>
      </c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 t="s">
        <v>13</v>
      </c>
      <c r="U151" s="36"/>
      <c r="V151" s="36"/>
      <c r="W151" s="36"/>
      <c r="X151" s="36"/>
      <c r="Y151" s="36"/>
      <c r="Z151" s="36"/>
      <c r="AA151" s="30" t="s">
        <v>210</v>
      </c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6"/>
      <c r="AP151" s="30" t="s">
        <v>213</v>
      </c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2"/>
      <c r="BE151" s="30" t="s">
        <v>220</v>
      </c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2"/>
    </row>
    <row r="152" spans="1:79" ht="32.1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 t="s">
        <v>4</v>
      </c>
      <c r="AB152" s="36"/>
      <c r="AC152" s="36"/>
      <c r="AD152" s="36"/>
      <c r="AE152" s="36"/>
      <c r="AF152" s="36" t="s">
        <v>3</v>
      </c>
      <c r="AG152" s="36"/>
      <c r="AH152" s="36"/>
      <c r="AI152" s="36"/>
      <c r="AJ152" s="36"/>
      <c r="AK152" s="36" t="s">
        <v>89</v>
      </c>
      <c r="AL152" s="36"/>
      <c r="AM152" s="36"/>
      <c r="AN152" s="36"/>
      <c r="AO152" s="36"/>
      <c r="AP152" s="36" t="s">
        <v>4</v>
      </c>
      <c r="AQ152" s="36"/>
      <c r="AR152" s="36"/>
      <c r="AS152" s="36"/>
      <c r="AT152" s="36"/>
      <c r="AU152" s="36" t="s">
        <v>3</v>
      </c>
      <c r="AV152" s="36"/>
      <c r="AW152" s="36"/>
      <c r="AX152" s="36"/>
      <c r="AY152" s="36"/>
      <c r="AZ152" s="36" t="s">
        <v>96</v>
      </c>
      <c r="BA152" s="36"/>
      <c r="BB152" s="36"/>
      <c r="BC152" s="36"/>
      <c r="BD152" s="36"/>
      <c r="BE152" s="36" t="s">
        <v>4</v>
      </c>
      <c r="BF152" s="36"/>
      <c r="BG152" s="36"/>
      <c r="BH152" s="36"/>
      <c r="BI152" s="36"/>
      <c r="BJ152" s="36" t="s">
        <v>3</v>
      </c>
      <c r="BK152" s="36"/>
      <c r="BL152" s="36"/>
      <c r="BM152" s="36"/>
      <c r="BN152" s="36"/>
      <c r="BO152" s="36" t="s">
        <v>127</v>
      </c>
      <c r="BP152" s="36"/>
      <c r="BQ152" s="36"/>
      <c r="BR152" s="36"/>
      <c r="BS152" s="36"/>
    </row>
    <row r="153" spans="1:79" ht="15" customHeight="1">
      <c r="A153" s="36">
        <v>1</v>
      </c>
      <c r="B153" s="36"/>
      <c r="C153" s="36"/>
      <c r="D153" s="36"/>
      <c r="E153" s="36"/>
      <c r="F153" s="36"/>
      <c r="G153" s="36">
        <v>2</v>
      </c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>
        <v>3</v>
      </c>
      <c r="U153" s="36"/>
      <c r="V153" s="36"/>
      <c r="W153" s="36"/>
      <c r="X153" s="36"/>
      <c r="Y153" s="36"/>
      <c r="Z153" s="36"/>
      <c r="AA153" s="36">
        <v>4</v>
      </c>
      <c r="AB153" s="36"/>
      <c r="AC153" s="36"/>
      <c r="AD153" s="36"/>
      <c r="AE153" s="36"/>
      <c r="AF153" s="36">
        <v>5</v>
      </c>
      <c r="AG153" s="36"/>
      <c r="AH153" s="36"/>
      <c r="AI153" s="36"/>
      <c r="AJ153" s="36"/>
      <c r="AK153" s="36">
        <v>6</v>
      </c>
      <c r="AL153" s="36"/>
      <c r="AM153" s="36"/>
      <c r="AN153" s="36"/>
      <c r="AO153" s="36"/>
      <c r="AP153" s="36">
        <v>7</v>
      </c>
      <c r="AQ153" s="36"/>
      <c r="AR153" s="36"/>
      <c r="AS153" s="36"/>
      <c r="AT153" s="36"/>
      <c r="AU153" s="36">
        <v>8</v>
      </c>
      <c r="AV153" s="36"/>
      <c r="AW153" s="36"/>
      <c r="AX153" s="36"/>
      <c r="AY153" s="36"/>
      <c r="AZ153" s="36">
        <v>9</v>
      </c>
      <c r="BA153" s="36"/>
      <c r="BB153" s="36"/>
      <c r="BC153" s="36"/>
      <c r="BD153" s="36"/>
      <c r="BE153" s="36">
        <v>10</v>
      </c>
      <c r="BF153" s="36"/>
      <c r="BG153" s="36"/>
      <c r="BH153" s="36"/>
      <c r="BI153" s="36"/>
      <c r="BJ153" s="36">
        <v>11</v>
      </c>
      <c r="BK153" s="36"/>
      <c r="BL153" s="36"/>
      <c r="BM153" s="36"/>
      <c r="BN153" s="36"/>
      <c r="BO153" s="36">
        <v>12</v>
      </c>
      <c r="BP153" s="36"/>
      <c r="BQ153" s="36"/>
      <c r="BR153" s="36"/>
      <c r="BS153" s="36"/>
    </row>
    <row r="154" spans="1:79" s="1" customFormat="1" ht="15" hidden="1" customHeight="1">
      <c r="A154" s="38" t="s">
        <v>69</v>
      </c>
      <c r="B154" s="38"/>
      <c r="C154" s="38"/>
      <c r="D154" s="38"/>
      <c r="E154" s="38"/>
      <c r="F154" s="38"/>
      <c r="G154" s="73" t="s">
        <v>57</v>
      </c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 t="s">
        <v>79</v>
      </c>
      <c r="U154" s="73"/>
      <c r="V154" s="73"/>
      <c r="W154" s="73"/>
      <c r="X154" s="73"/>
      <c r="Y154" s="73"/>
      <c r="Z154" s="73"/>
      <c r="AA154" s="37" t="s">
        <v>65</v>
      </c>
      <c r="AB154" s="37"/>
      <c r="AC154" s="37"/>
      <c r="AD154" s="37"/>
      <c r="AE154" s="37"/>
      <c r="AF154" s="37" t="s">
        <v>66</v>
      </c>
      <c r="AG154" s="37"/>
      <c r="AH154" s="37"/>
      <c r="AI154" s="37"/>
      <c r="AJ154" s="37"/>
      <c r="AK154" s="44" t="s">
        <v>122</v>
      </c>
      <c r="AL154" s="44"/>
      <c r="AM154" s="44"/>
      <c r="AN154" s="44"/>
      <c r="AO154" s="44"/>
      <c r="AP154" s="37" t="s">
        <v>67</v>
      </c>
      <c r="AQ154" s="37"/>
      <c r="AR154" s="37"/>
      <c r="AS154" s="37"/>
      <c r="AT154" s="37"/>
      <c r="AU154" s="37" t="s">
        <v>68</v>
      </c>
      <c r="AV154" s="37"/>
      <c r="AW154" s="37"/>
      <c r="AX154" s="37"/>
      <c r="AY154" s="37"/>
      <c r="AZ154" s="44" t="s">
        <v>122</v>
      </c>
      <c r="BA154" s="44"/>
      <c r="BB154" s="44"/>
      <c r="BC154" s="44"/>
      <c r="BD154" s="44"/>
      <c r="BE154" s="37" t="s">
        <v>58</v>
      </c>
      <c r="BF154" s="37"/>
      <c r="BG154" s="37"/>
      <c r="BH154" s="37"/>
      <c r="BI154" s="37"/>
      <c r="BJ154" s="37" t="s">
        <v>59</v>
      </c>
      <c r="BK154" s="37"/>
      <c r="BL154" s="37"/>
      <c r="BM154" s="37"/>
      <c r="BN154" s="37"/>
      <c r="BO154" s="44" t="s">
        <v>122</v>
      </c>
      <c r="BP154" s="44"/>
      <c r="BQ154" s="44"/>
      <c r="BR154" s="44"/>
      <c r="BS154" s="44"/>
      <c r="CA154" s="1" t="s">
        <v>44</v>
      </c>
    </row>
    <row r="155" spans="1:79" s="99" customFormat="1" ht="38.25" customHeight="1">
      <c r="A155" s="110">
        <v>1</v>
      </c>
      <c r="B155" s="110"/>
      <c r="C155" s="110"/>
      <c r="D155" s="110"/>
      <c r="E155" s="110"/>
      <c r="F155" s="110"/>
      <c r="G155" s="92" t="s">
        <v>192</v>
      </c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4"/>
      <c r="T155" s="122" t="s">
        <v>193</v>
      </c>
      <c r="U155" s="123"/>
      <c r="V155" s="123"/>
      <c r="W155" s="123"/>
      <c r="X155" s="123"/>
      <c r="Y155" s="123"/>
      <c r="Z155" s="124"/>
      <c r="AA155" s="121">
        <v>285912</v>
      </c>
      <c r="AB155" s="121"/>
      <c r="AC155" s="121"/>
      <c r="AD155" s="121"/>
      <c r="AE155" s="121"/>
      <c r="AF155" s="121">
        <v>0</v>
      </c>
      <c r="AG155" s="121"/>
      <c r="AH155" s="121"/>
      <c r="AI155" s="121"/>
      <c r="AJ155" s="121"/>
      <c r="AK155" s="121">
        <f>IF(ISNUMBER(AA155),AA155,0)+IF(ISNUMBER(AF155),AF155,0)</f>
        <v>285912</v>
      </c>
      <c r="AL155" s="121"/>
      <c r="AM155" s="121"/>
      <c r="AN155" s="121"/>
      <c r="AO155" s="121"/>
      <c r="AP155" s="121">
        <v>0</v>
      </c>
      <c r="AQ155" s="121"/>
      <c r="AR155" s="121"/>
      <c r="AS155" s="121"/>
      <c r="AT155" s="121"/>
      <c r="AU155" s="121">
        <v>0</v>
      </c>
      <c r="AV155" s="121"/>
      <c r="AW155" s="121"/>
      <c r="AX155" s="121"/>
      <c r="AY155" s="121"/>
      <c r="AZ155" s="121">
        <f>IF(ISNUMBER(AP155),AP155,0)+IF(ISNUMBER(AU155),AU155,0)</f>
        <v>0</v>
      </c>
      <c r="BA155" s="121"/>
      <c r="BB155" s="121"/>
      <c r="BC155" s="121"/>
      <c r="BD155" s="121"/>
      <c r="BE155" s="121">
        <v>0</v>
      </c>
      <c r="BF155" s="121"/>
      <c r="BG155" s="121"/>
      <c r="BH155" s="121"/>
      <c r="BI155" s="121"/>
      <c r="BJ155" s="121">
        <v>0</v>
      </c>
      <c r="BK155" s="121"/>
      <c r="BL155" s="121"/>
      <c r="BM155" s="121"/>
      <c r="BN155" s="121"/>
      <c r="BO155" s="121">
        <f>IF(ISNUMBER(BE155),BE155,0)+IF(ISNUMBER(BJ155),BJ155,0)</f>
        <v>0</v>
      </c>
      <c r="BP155" s="121"/>
      <c r="BQ155" s="121"/>
      <c r="BR155" s="121"/>
      <c r="BS155" s="121"/>
      <c r="CA155" s="99" t="s">
        <v>45</v>
      </c>
    </row>
    <row r="156" spans="1:79" s="99" customFormat="1" ht="38.25" customHeight="1">
      <c r="A156" s="110">
        <v>2</v>
      </c>
      <c r="B156" s="110"/>
      <c r="C156" s="110"/>
      <c r="D156" s="110"/>
      <c r="E156" s="110"/>
      <c r="F156" s="110"/>
      <c r="G156" s="92" t="s">
        <v>194</v>
      </c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4"/>
      <c r="T156" s="122" t="s">
        <v>195</v>
      </c>
      <c r="U156" s="93"/>
      <c r="V156" s="93"/>
      <c r="W156" s="93"/>
      <c r="X156" s="93"/>
      <c r="Y156" s="93"/>
      <c r="Z156" s="94"/>
      <c r="AA156" s="121">
        <v>0</v>
      </c>
      <c r="AB156" s="121"/>
      <c r="AC156" s="121"/>
      <c r="AD156" s="121"/>
      <c r="AE156" s="121"/>
      <c r="AF156" s="121">
        <v>0</v>
      </c>
      <c r="AG156" s="121"/>
      <c r="AH156" s="121"/>
      <c r="AI156" s="121"/>
      <c r="AJ156" s="121"/>
      <c r="AK156" s="121">
        <f>IF(ISNUMBER(AA156),AA156,0)+IF(ISNUMBER(AF156),AF156,0)</f>
        <v>0</v>
      </c>
      <c r="AL156" s="121"/>
      <c r="AM156" s="121"/>
      <c r="AN156" s="121"/>
      <c r="AO156" s="121"/>
      <c r="AP156" s="121">
        <v>223559</v>
      </c>
      <c r="AQ156" s="121"/>
      <c r="AR156" s="121"/>
      <c r="AS156" s="121"/>
      <c r="AT156" s="121"/>
      <c r="AU156" s="121">
        <v>0</v>
      </c>
      <c r="AV156" s="121"/>
      <c r="AW156" s="121"/>
      <c r="AX156" s="121"/>
      <c r="AY156" s="121"/>
      <c r="AZ156" s="121">
        <f>IF(ISNUMBER(AP156),AP156,0)+IF(ISNUMBER(AU156),AU156,0)</f>
        <v>223559</v>
      </c>
      <c r="BA156" s="121"/>
      <c r="BB156" s="121"/>
      <c r="BC156" s="121"/>
      <c r="BD156" s="121"/>
      <c r="BE156" s="121">
        <v>307635</v>
      </c>
      <c r="BF156" s="121"/>
      <c r="BG156" s="121"/>
      <c r="BH156" s="121"/>
      <c r="BI156" s="121"/>
      <c r="BJ156" s="121">
        <v>0</v>
      </c>
      <c r="BK156" s="121"/>
      <c r="BL156" s="121"/>
      <c r="BM156" s="121"/>
      <c r="BN156" s="121"/>
      <c r="BO156" s="121">
        <f>IF(ISNUMBER(BE156),BE156,0)+IF(ISNUMBER(BJ156),BJ156,0)</f>
        <v>307635</v>
      </c>
      <c r="BP156" s="121"/>
      <c r="BQ156" s="121"/>
      <c r="BR156" s="121"/>
      <c r="BS156" s="121"/>
    </row>
    <row r="157" spans="1:79" s="6" customFormat="1" ht="12.75" customHeight="1">
      <c r="A157" s="88"/>
      <c r="B157" s="88"/>
      <c r="C157" s="88"/>
      <c r="D157" s="88"/>
      <c r="E157" s="88"/>
      <c r="F157" s="88"/>
      <c r="G157" s="100" t="s">
        <v>147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2"/>
      <c r="T157" s="125"/>
      <c r="U157" s="101"/>
      <c r="V157" s="101"/>
      <c r="W157" s="101"/>
      <c r="X157" s="101"/>
      <c r="Y157" s="101"/>
      <c r="Z157" s="102"/>
      <c r="AA157" s="120">
        <v>285912</v>
      </c>
      <c r="AB157" s="120"/>
      <c r="AC157" s="120"/>
      <c r="AD157" s="120"/>
      <c r="AE157" s="120"/>
      <c r="AF157" s="120">
        <v>0</v>
      </c>
      <c r="AG157" s="120"/>
      <c r="AH157" s="120"/>
      <c r="AI157" s="120"/>
      <c r="AJ157" s="120"/>
      <c r="AK157" s="120">
        <f>IF(ISNUMBER(AA157),AA157,0)+IF(ISNUMBER(AF157),AF157,0)</f>
        <v>285912</v>
      </c>
      <c r="AL157" s="120"/>
      <c r="AM157" s="120"/>
      <c r="AN157" s="120"/>
      <c r="AO157" s="120"/>
      <c r="AP157" s="120">
        <v>223559</v>
      </c>
      <c r="AQ157" s="120"/>
      <c r="AR157" s="120"/>
      <c r="AS157" s="120"/>
      <c r="AT157" s="120"/>
      <c r="AU157" s="120">
        <v>0</v>
      </c>
      <c r="AV157" s="120"/>
      <c r="AW157" s="120"/>
      <c r="AX157" s="120"/>
      <c r="AY157" s="120"/>
      <c r="AZ157" s="120">
        <f>IF(ISNUMBER(AP157),AP157,0)+IF(ISNUMBER(AU157),AU157,0)</f>
        <v>223559</v>
      </c>
      <c r="BA157" s="120"/>
      <c r="BB157" s="120"/>
      <c r="BC157" s="120"/>
      <c r="BD157" s="120"/>
      <c r="BE157" s="120">
        <v>307635</v>
      </c>
      <c r="BF157" s="120"/>
      <c r="BG157" s="120"/>
      <c r="BH157" s="120"/>
      <c r="BI157" s="120"/>
      <c r="BJ157" s="120">
        <v>0</v>
      </c>
      <c r="BK157" s="120"/>
      <c r="BL157" s="120"/>
      <c r="BM157" s="120"/>
      <c r="BN157" s="120"/>
      <c r="BO157" s="120">
        <f>IF(ISNUMBER(BE157),BE157,0)+IF(ISNUMBER(BJ157),BJ157,0)</f>
        <v>307635</v>
      </c>
      <c r="BP157" s="120"/>
      <c r="BQ157" s="120"/>
      <c r="BR157" s="120"/>
      <c r="BS157" s="120"/>
    </row>
    <row r="159" spans="1:79" ht="13.5" customHeight="1">
      <c r="A159" s="42" t="s">
        <v>242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</row>
    <row r="160" spans="1:79" ht="15" customHeight="1">
      <c r="A160" s="53" t="s">
        <v>209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</row>
    <row r="161" spans="1:79" ht="15" customHeight="1">
      <c r="A161" s="36" t="s">
        <v>6</v>
      </c>
      <c r="B161" s="36"/>
      <c r="C161" s="36"/>
      <c r="D161" s="36"/>
      <c r="E161" s="36"/>
      <c r="F161" s="36"/>
      <c r="G161" s="36" t="s">
        <v>126</v>
      </c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 t="s">
        <v>13</v>
      </c>
      <c r="U161" s="36"/>
      <c r="V161" s="36"/>
      <c r="W161" s="36"/>
      <c r="X161" s="36"/>
      <c r="Y161" s="36"/>
      <c r="Z161" s="36"/>
      <c r="AA161" s="30" t="s">
        <v>231</v>
      </c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6"/>
      <c r="AP161" s="30" t="s">
        <v>236</v>
      </c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2"/>
    </row>
    <row r="162" spans="1:79" ht="32.1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 t="s">
        <v>4</v>
      </c>
      <c r="AB162" s="36"/>
      <c r="AC162" s="36"/>
      <c r="AD162" s="36"/>
      <c r="AE162" s="36"/>
      <c r="AF162" s="36" t="s">
        <v>3</v>
      </c>
      <c r="AG162" s="36"/>
      <c r="AH162" s="36"/>
      <c r="AI162" s="36"/>
      <c r="AJ162" s="36"/>
      <c r="AK162" s="36" t="s">
        <v>89</v>
      </c>
      <c r="AL162" s="36"/>
      <c r="AM162" s="36"/>
      <c r="AN162" s="36"/>
      <c r="AO162" s="36"/>
      <c r="AP162" s="36" t="s">
        <v>4</v>
      </c>
      <c r="AQ162" s="36"/>
      <c r="AR162" s="36"/>
      <c r="AS162" s="36"/>
      <c r="AT162" s="36"/>
      <c r="AU162" s="36" t="s">
        <v>3</v>
      </c>
      <c r="AV162" s="36"/>
      <c r="AW162" s="36"/>
      <c r="AX162" s="36"/>
      <c r="AY162" s="36"/>
      <c r="AZ162" s="36" t="s">
        <v>96</v>
      </c>
      <c r="BA162" s="36"/>
      <c r="BB162" s="36"/>
      <c r="BC162" s="36"/>
      <c r="BD162" s="36"/>
    </row>
    <row r="163" spans="1:79" ht="15" customHeight="1">
      <c r="A163" s="36">
        <v>1</v>
      </c>
      <c r="B163" s="36"/>
      <c r="C163" s="36"/>
      <c r="D163" s="36"/>
      <c r="E163" s="36"/>
      <c r="F163" s="36"/>
      <c r="G163" s="36">
        <v>2</v>
      </c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>
        <v>3</v>
      </c>
      <c r="U163" s="36"/>
      <c r="V163" s="36"/>
      <c r="W163" s="36"/>
      <c r="X163" s="36"/>
      <c r="Y163" s="36"/>
      <c r="Z163" s="36"/>
      <c r="AA163" s="36">
        <v>4</v>
      </c>
      <c r="AB163" s="36"/>
      <c r="AC163" s="36"/>
      <c r="AD163" s="36"/>
      <c r="AE163" s="36"/>
      <c r="AF163" s="36">
        <v>5</v>
      </c>
      <c r="AG163" s="36"/>
      <c r="AH163" s="36"/>
      <c r="AI163" s="36"/>
      <c r="AJ163" s="36"/>
      <c r="AK163" s="36">
        <v>6</v>
      </c>
      <c r="AL163" s="36"/>
      <c r="AM163" s="36"/>
      <c r="AN163" s="36"/>
      <c r="AO163" s="36"/>
      <c r="AP163" s="36">
        <v>7</v>
      </c>
      <c r="AQ163" s="36"/>
      <c r="AR163" s="36"/>
      <c r="AS163" s="36"/>
      <c r="AT163" s="36"/>
      <c r="AU163" s="36">
        <v>8</v>
      </c>
      <c r="AV163" s="36"/>
      <c r="AW163" s="36"/>
      <c r="AX163" s="36"/>
      <c r="AY163" s="36"/>
      <c r="AZ163" s="36">
        <v>9</v>
      </c>
      <c r="BA163" s="36"/>
      <c r="BB163" s="36"/>
      <c r="BC163" s="36"/>
      <c r="BD163" s="36"/>
    </row>
    <row r="164" spans="1:79" s="1" customFormat="1" ht="12" hidden="1" customHeight="1">
      <c r="A164" s="38" t="s">
        <v>69</v>
      </c>
      <c r="B164" s="38"/>
      <c r="C164" s="38"/>
      <c r="D164" s="38"/>
      <c r="E164" s="38"/>
      <c r="F164" s="38"/>
      <c r="G164" s="73" t="s">
        <v>57</v>
      </c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 t="s">
        <v>79</v>
      </c>
      <c r="U164" s="73"/>
      <c r="V164" s="73"/>
      <c r="W164" s="73"/>
      <c r="X164" s="73"/>
      <c r="Y164" s="73"/>
      <c r="Z164" s="73"/>
      <c r="AA164" s="37" t="s">
        <v>60</v>
      </c>
      <c r="AB164" s="37"/>
      <c r="AC164" s="37"/>
      <c r="AD164" s="37"/>
      <c r="AE164" s="37"/>
      <c r="AF164" s="37" t="s">
        <v>61</v>
      </c>
      <c r="AG164" s="37"/>
      <c r="AH164" s="37"/>
      <c r="AI164" s="37"/>
      <c r="AJ164" s="37"/>
      <c r="AK164" s="44" t="s">
        <v>122</v>
      </c>
      <c r="AL164" s="44"/>
      <c r="AM164" s="44"/>
      <c r="AN164" s="44"/>
      <c r="AO164" s="44"/>
      <c r="AP164" s="37" t="s">
        <v>62</v>
      </c>
      <c r="AQ164" s="37"/>
      <c r="AR164" s="37"/>
      <c r="AS164" s="37"/>
      <c r="AT164" s="37"/>
      <c r="AU164" s="37" t="s">
        <v>63</v>
      </c>
      <c r="AV164" s="37"/>
      <c r="AW164" s="37"/>
      <c r="AX164" s="37"/>
      <c r="AY164" s="37"/>
      <c r="AZ164" s="44" t="s">
        <v>122</v>
      </c>
      <c r="BA164" s="44"/>
      <c r="BB164" s="44"/>
      <c r="BC164" s="44"/>
      <c r="BD164" s="44"/>
      <c r="CA164" s="1" t="s">
        <v>46</v>
      </c>
    </row>
    <row r="165" spans="1:79" s="99" customFormat="1" ht="38.25" customHeight="1">
      <c r="A165" s="110">
        <v>1</v>
      </c>
      <c r="B165" s="110"/>
      <c r="C165" s="110"/>
      <c r="D165" s="110"/>
      <c r="E165" s="110"/>
      <c r="F165" s="110"/>
      <c r="G165" s="92" t="s">
        <v>192</v>
      </c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4"/>
      <c r="T165" s="122" t="s">
        <v>193</v>
      </c>
      <c r="U165" s="123"/>
      <c r="V165" s="123"/>
      <c r="W165" s="123"/>
      <c r="X165" s="123"/>
      <c r="Y165" s="123"/>
      <c r="Z165" s="124"/>
      <c r="AA165" s="121">
        <v>0</v>
      </c>
      <c r="AB165" s="121"/>
      <c r="AC165" s="121"/>
      <c r="AD165" s="121"/>
      <c r="AE165" s="121"/>
      <c r="AF165" s="121">
        <v>0</v>
      </c>
      <c r="AG165" s="121"/>
      <c r="AH165" s="121"/>
      <c r="AI165" s="121"/>
      <c r="AJ165" s="121"/>
      <c r="AK165" s="121">
        <f>IF(ISNUMBER(AA165),AA165,0)+IF(ISNUMBER(AF165),AF165,0)</f>
        <v>0</v>
      </c>
      <c r="AL165" s="121"/>
      <c r="AM165" s="121"/>
      <c r="AN165" s="121"/>
      <c r="AO165" s="121"/>
      <c r="AP165" s="121">
        <v>0</v>
      </c>
      <c r="AQ165" s="121"/>
      <c r="AR165" s="121"/>
      <c r="AS165" s="121"/>
      <c r="AT165" s="121"/>
      <c r="AU165" s="121">
        <v>0</v>
      </c>
      <c r="AV165" s="121"/>
      <c r="AW165" s="121"/>
      <c r="AX165" s="121"/>
      <c r="AY165" s="121"/>
      <c r="AZ165" s="121">
        <f>IF(ISNUMBER(AP165),AP165,0)+IF(ISNUMBER(AU165),AU165,0)</f>
        <v>0</v>
      </c>
      <c r="BA165" s="121"/>
      <c r="BB165" s="121"/>
      <c r="BC165" s="121"/>
      <c r="BD165" s="121"/>
      <c r="CA165" s="99" t="s">
        <v>47</v>
      </c>
    </row>
    <row r="166" spans="1:79" s="99" customFormat="1" ht="38.25" customHeight="1">
      <c r="A166" s="110">
        <v>2</v>
      </c>
      <c r="B166" s="110"/>
      <c r="C166" s="110"/>
      <c r="D166" s="110"/>
      <c r="E166" s="110"/>
      <c r="F166" s="110"/>
      <c r="G166" s="92" t="s">
        <v>194</v>
      </c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4"/>
      <c r="T166" s="122" t="s">
        <v>195</v>
      </c>
      <c r="U166" s="93"/>
      <c r="V166" s="93"/>
      <c r="W166" s="93"/>
      <c r="X166" s="93"/>
      <c r="Y166" s="93"/>
      <c r="Z166" s="94"/>
      <c r="AA166" s="121">
        <v>338399</v>
      </c>
      <c r="AB166" s="121"/>
      <c r="AC166" s="121"/>
      <c r="AD166" s="121"/>
      <c r="AE166" s="121"/>
      <c r="AF166" s="121">
        <v>0</v>
      </c>
      <c r="AG166" s="121"/>
      <c r="AH166" s="121"/>
      <c r="AI166" s="121"/>
      <c r="AJ166" s="121"/>
      <c r="AK166" s="121">
        <f>IF(ISNUMBER(AA166),AA166,0)+IF(ISNUMBER(AF166),AF166,0)</f>
        <v>338399</v>
      </c>
      <c r="AL166" s="121"/>
      <c r="AM166" s="121"/>
      <c r="AN166" s="121"/>
      <c r="AO166" s="121"/>
      <c r="AP166" s="121">
        <v>341783</v>
      </c>
      <c r="AQ166" s="121"/>
      <c r="AR166" s="121"/>
      <c r="AS166" s="121"/>
      <c r="AT166" s="121"/>
      <c r="AU166" s="121">
        <v>0</v>
      </c>
      <c r="AV166" s="121"/>
      <c r="AW166" s="121"/>
      <c r="AX166" s="121"/>
      <c r="AY166" s="121"/>
      <c r="AZ166" s="121">
        <f>IF(ISNUMBER(AP166),AP166,0)+IF(ISNUMBER(AU166),AU166,0)</f>
        <v>341783</v>
      </c>
      <c r="BA166" s="121"/>
      <c r="BB166" s="121"/>
      <c r="BC166" s="121"/>
      <c r="BD166" s="121"/>
    </row>
    <row r="167" spans="1:79" s="6" customFormat="1">
      <c r="A167" s="88"/>
      <c r="B167" s="88"/>
      <c r="C167" s="88"/>
      <c r="D167" s="88"/>
      <c r="E167" s="88"/>
      <c r="F167" s="88"/>
      <c r="G167" s="100" t="s">
        <v>147</v>
      </c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2"/>
      <c r="T167" s="125"/>
      <c r="U167" s="101"/>
      <c r="V167" s="101"/>
      <c r="W167" s="101"/>
      <c r="X167" s="101"/>
      <c r="Y167" s="101"/>
      <c r="Z167" s="102"/>
      <c r="AA167" s="120">
        <v>338399</v>
      </c>
      <c r="AB167" s="120"/>
      <c r="AC167" s="120"/>
      <c r="AD167" s="120"/>
      <c r="AE167" s="120"/>
      <c r="AF167" s="120">
        <v>0</v>
      </c>
      <c r="AG167" s="120"/>
      <c r="AH167" s="120"/>
      <c r="AI167" s="120"/>
      <c r="AJ167" s="120"/>
      <c r="AK167" s="120">
        <f>IF(ISNUMBER(AA167),AA167,0)+IF(ISNUMBER(AF167),AF167,0)</f>
        <v>338399</v>
      </c>
      <c r="AL167" s="120"/>
      <c r="AM167" s="120"/>
      <c r="AN167" s="120"/>
      <c r="AO167" s="120"/>
      <c r="AP167" s="120">
        <v>341783</v>
      </c>
      <c r="AQ167" s="120"/>
      <c r="AR167" s="120"/>
      <c r="AS167" s="120"/>
      <c r="AT167" s="120"/>
      <c r="AU167" s="120">
        <v>0</v>
      </c>
      <c r="AV167" s="120"/>
      <c r="AW167" s="120"/>
      <c r="AX167" s="120"/>
      <c r="AY167" s="120"/>
      <c r="AZ167" s="120">
        <f>IF(ISNUMBER(AP167),AP167,0)+IF(ISNUMBER(AU167),AU167,0)</f>
        <v>341783</v>
      </c>
      <c r="BA167" s="120"/>
      <c r="BB167" s="120"/>
      <c r="BC167" s="120"/>
      <c r="BD167" s="120"/>
    </row>
    <row r="170" spans="1:79" ht="14.25" customHeight="1">
      <c r="A170" s="42" t="s">
        <v>243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</row>
    <row r="171" spans="1:79" ht="15" customHeight="1">
      <c r="A171" s="53" t="s">
        <v>209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</row>
    <row r="172" spans="1:79" ht="23.1" customHeight="1">
      <c r="A172" s="36" t="s">
        <v>128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61" t="s">
        <v>129</v>
      </c>
      <c r="O172" s="62"/>
      <c r="P172" s="62"/>
      <c r="Q172" s="62"/>
      <c r="R172" s="62"/>
      <c r="S172" s="62"/>
      <c r="T172" s="62"/>
      <c r="U172" s="63"/>
      <c r="V172" s="61" t="s">
        <v>130</v>
      </c>
      <c r="W172" s="62"/>
      <c r="X172" s="62"/>
      <c r="Y172" s="62"/>
      <c r="Z172" s="63"/>
      <c r="AA172" s="36" t="s">
        <v>210</v>
      </c>
      <c r="AB172" s="36"/>
      <c r="AC172" s="36"/>
      <c r="AD172" s="36"/>
      <c r="AE172" s="36"/>
      <c r="AF172" s="36"/>
      <c r="AG172" s="36"/>
      <c r="AH172" s="36"/>
      <c r="AI172" s="36"/>
      <c r="AJ172" s="36" t="s">
        <v>213</v>
      </c>
      <c r="AK172" s="36"/>
      <c r="AL172" s="36"/>
      <c r="AM172" s="36"/>
      <c r="AN172" s="36"/>
      <c r="AO172" s="36"/>
      <c r="AP172" s="36"/>
      <c r="AQ172" s="36"/>
      <c r="AR172" s="36"/>
      <c r="AS172" s="36" t="s">
        <v>220</v>
      </c>
      <c r="AT172" s="36"/>
      <c r="AU172" s="36"/>
      <c r="AV172" s="36"/>
      <c r="AW172" s="36"/>
      <c r="AX172" s="36"/>
      <c r="AY172" s="36"/>
      <c r="AZ172" s="36"/>
      <c r="BA172" s="36"/>
      <c r="BB172" s="36" t="s">
        <v>231</v>
      </c>
      <c r="BC172" s="36"/>
      <c r="BD172" s="36"/>
      <c r="BE172" s="36"/>
      <c r="BF172" s="36"/>
      <c r="BG172" s="36"/>
      <c r="BH172" s="36"/>
      <c r="BI172" s="36"/>
      <c r="BJ172" s="36"/>
      <c r="BK172" s="36" t="s">
        <v>236</v>
      </c>
      <c r="BL172" s="36"/>
      <c r="BM172" s="36"/>
      <c r="BN172" s="36"/>
      <c r="BO172" s="36"/>
      <c r="BP172" s="36"/>
      <c r="BQ172" s="36"/>
      <c r="BR172" s="36"/>
      <c r="BS172" s="36"/>
    </row>
    <row r="173" spans="1:79" ht="95.2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64"/>
      <c r="O173" s="65"/>
      <c r="P173" s="65"/>
      <c r="Q173" s="65"/>
      <c r="R173" s="65"/>
      <c r="S173" s="65"/>
      <c r="T173" s="65"/>
      <c r="U173" s="66"/>
      <c r="V173" s="64"/>
      <c r="W173" s="65"/>
      <c r="X173" s="65"/>
      <c r="Y173" s="65"/>
      <c r="Z173" s="66"/>
      <c r="AA173" s="49" t="s">
        <v>133</v>
      </c>
      <c r="AB173" s="49"/>
      <c r="AC173" s="49"/>
      <c r="AD173" s="49"/>
      <c r="AE173" s="49"/>
      <c r="AF173" s="49" t="s">
        <v>134</v>
      </c>
      <c r="AG173" s="49"/>
      <c r="AH173" s="49"/>
      <c r="AI173" s="49"/>
      <c r="AJ173" s="49" t="s">
        <v>133</v>
      </c>
      <c r="AK173" s="49"/>
      <c r="AL173" s="49"/>
      <c r="AM173" s="49"/>
      <c r="AN173" s="49"/>
      <c r="AO173" s="49" t="s">
        <v>134</v>
      </c>
      <c r="AP173" s="49"/>
      <c r="AQ173" s="49"/>
      <c r="AR173" s="49"/>
      <c r="AS173" s="49" t="s">
        <v>133</v>
      </c>
      <c r="AT173" s="49"/>
      <c r="AU173" s="49"/>
      <c r="AV173" s="49"/>
      <c r="AW173" s="49"/>
      <c r="AX173" s="49" t="s">
        <v>134</v>
      </c>
      <c r="AY173" s="49"/>
      <c r="AZ173" s="49"/>
      <c r="BA173" s="49"/>
      <c r="BB173" s="49" t="s">
        <v>133</v>
      </c>
      <c r="BC173" s="49"/>
      <c r="BD173" s="49"/>
      <c r="BE173" s="49"/>
      <c r="BF173" s="49"/>
      <c r="BG173" s="49" t="s">
        <v>134</v>
      </c>
      <c r="BH173" s="49"/>
      <c r="BI173" s="49"/>
      <c r="BJ173" s="49"/>
      <c r="BK173" s="49" t="s">
        <v>133</v>
      </c>
      <c r="BL173" s="49"/>
      <c r="BM173" s="49"/>
      <c r="BN173" s="49"/>
      <c r="BO173" s="49"/>
      <c r="BP173" s="49" t="s">
        <v>134</v>
      </c>
      <c r="BQ173" s="49"/>
      <c r="BR173" s="49"/>
      <c r="BS173" s="49"/>
    </row>
    <row r="174" spans="1:79" ht="15" customHeight="1">
      <c r="A174" s="36">
        <v>1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0">
        <v>2</v>
      </c>
      <c r="O174" s="31"/>
      <c r="P174" s="31"/>
      <c r="Q174" s="31"/>
      <c r="R174" s="31"/>
      <c r="S174" s="31"/>
      <c r="T174" s="31"/>
      <c r="U174" s="32"/>
      <c r="V174" s="36">
        <v>3</v>
      </c>
      <c r="W174" s="36"/>
      <c r="X174" s="36"/>
      <c r="Y174" s="36"/>
      <c r="Z174" s="36"/>
      <c r="AA174" s="36">
        <v>4</v>
      </c>
      <c r="AB174" s="36"/>
      <c r="AC174" s="36"/>
      <c r="AD174" s="36"/>
      <c r="AE174" s="36"/>
      <c r="AF174" s="36">
        <v>5</v>
      </c>
      <c r="AG174" s="36"/>
      <c r="AH174" s="36"/>
      <c r="AI174" s="36"/>
      <c r="AJ174" s="36">
        <v>6</v>
      </c>
      <c r="AK174" s="36"/>
      <c r="AL174" s="36"/>
      <c r="AM174" s="36"/>
      <c r="AN174" s="36"/>
      <c r="AO174" s="36">
        <v>7</v>
      </c>
      <c r="AP174" s="36"/>
      <c r="AQ174" s="36"/>
      <c r="AR174" s="36"/>
      <c r="AS174" s="36">
        <v>8</v>
      </c>
      <c r="AT174" s="36"/>
      <c r="AU174" s="36"/>
      <c r="AV174" s="36"/>
      <c r="AW174" s="36"/>
      <c r="AX174" s="36">
        <v>9</v>
      </c>
      <c r="AY174" s="36"/>
      <c r="AZ174" s="36"/>
      <c r="BA174" s="36"/>
      <c r="BB174" s="36">
        <v>10</v>
      </c>
      <c r="BC174" s="36"/>
      <c r="BD174" s="36"/>
      <c r="BE174" s="36"/>
      <c r="BF174" s="36"/>
      <c r="BG174" s="36">
        <v>11</v>
      </c>
      <c r="BH174" s="36"/>
      <c r="BI174" s="36"/>
      <c r="BJ174" s="36"/>
      <c r="BK174" s="36">
        <v>12</v>
      </c>
      <c r="BL174" s="36"/>
      <c r="BM174" s="36"/>
      <c r="BN174" s="36"/>
      <c r="BO174" s="36"/>
      <c r="BP174" s="36">
        <v>13</v>
      </c>
      <c r="BQ174" s="36"/>
      <c r="BR174" s="36"/>
      <c r="BS174" s="36"/>
    </row>
    <row r="175" spans="1:79" s="1" customFormat="1" ht="12" hidden="1" customHeight="1">
      <c r="A175" s="73" t="s">
        <v>146</v>
      </c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38" t="s">
        <v>131</v>
      </c>
      <c r="O175" s="38"/>
      <c r="P175" s="38"/>
      <c r="Q175" s="38"/>
      <c r="R175" s="38"/>
      <c r="S175" s="38"/>
      <c r="T175" s="38"/>
      <c r="U175" s="38"/>
      <c r="V175" s="38" t="s">
        <v>132</v>
      </c>
      <c r="W175" s="38"/>
      <c r="X175" s="38"/>
      <c r="Y175" s="38"/>
      <c r="Z175" s="38"/>
      <c r="AA175" s="37" t="s">
        <v>65</v>
      </c>
      <c r="AB175" s="37"/>
      <c r="AC175" s="37"/>
      <c r="AD175" s="37"/>
      <c r="AE175" s="37"/>
      <c r="AF175" s="37" t="s">
        <v>66</v>
      </c>
      <c r="AG175" s="37"/>
      <c r="AH175" s="37"/>
      <c r="AI175" s="37"/>
      <c r="AJ175" s="37" t="s">
        <v>67</v>
      </c>
      <c r="AK175" s="37"/>
      <c r="AL175" s="37"/>
      <c r="AM175" s="37"/>
      <c r="AN175" s="37"/>
      <c r="AO175" s="37" t="s">
        <v>68</v>
      </c>
      <c r="AP175" s="37"/>
      <c r="AQ175" s="37"/>
      <c r="AR175" s="37"/>
      <c r="AS175" s="37" t="s">
        <v>58</v>
      </c>
      <c r="AT175" s="37"/>
      <c r="AU175" s="37"/>
      <c r="AV175" s="37"/>
      <c r="AW175" s="37"/>
      <c r="AX175" s="37" t="s">
        <v>59</v>
      </c>
      <c r="AY175" s="37"/>
      <c r="AZ175" s="37"/>
      <c r="BA175" s="37"/>
      <c r="BB175" s="37" t="s">
        <v>60</v>
      </c>
      <c r="BC175" s="37"/>
      <c r="BD175" s="37"/>
      <c r="BE175" s="37"/>
      <c r="BF175" s="37"/>
      <c r="BG175" s="37" t="s">
        <v>61</v>
      </c>
      <c r="BH175" s="37"/>
      <c r="BI175" s="37"/>
      <c r="BJ175" s="37"/>
      <c r="BK175" s="37" t="s">
        <v>62</v>
      </c>
      <c r="BL175" s="37"/>
      <c r="BM175" s="37"/>
      <c r="BN175" s="37"/>
      <c r="BO175" s="37"/>
      <c r="BP175" s="37" t="s">
        <v>63</v>
      </c>
      <c r="BQ175" s="37"/>
      <c r="BR175" s="37"/>
      <c r="BS175" s="37"/>
      <c r="CA175" s="1" t="s">
        <v>48</v>
      </c>
    </row>
    <row r="176" spans="1:79" s="6" customFormat="1" ht="12.75" customHeight="1">
      <c r="A176" s="126" t="s">
        <v>147</v>
      </c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87"/>
      <c r="O176" s="85"/>
      <c r="P176" s="85"/>
      <c r="Q176" s="85"/>
      <c r="R176" s="85"/>
      <c r="S176" s="85"/>
      <c r="T176" s="85"/>
      <c r="U176" s="86"/>
      <c r="V176" s="127"/>
      <c r="W176" s="127"/>
      <c r="X176" s="127"/>
      <c r="Y176" s="127"/>
      <c r="Z176" s="127"/>
      <c r="AA176" s="127"/>
      <c r="AB176" s="127"/>
      <c r="AC176" s="127"/>
      <c r="AD176" s="127"/>
      <c r="AE176" s="127"/>
      <c r="AF176" s="127"/>
      <c r="AG176" s="127"/>
      <c r="AH176" s="127"/>
      <c r="AI176" s="127"/>
      <c r="AJ176" s="127"/>
      <c r="AK176" s="127"/>
      <c r="AL176" s="127"/>
      <c r="AM176" s="127"/>
      <c r="AN176" s="127"/>
      <c r="AO176" s="127"/>
      <c r="AP176" s="127"/>
      <c r="AQ176" s="127"/>
      <c r="AR176" s="127"/>
      <c r="AS176" s="127"/>
      <c r="AT176" s="127"/>
      <c r="AU176" s="127"/>
      <c r="AV176" s="127"/>
      <c r="AW176" s="127"/>
      <c r="AX176" s="127"/>
      <c r="AY176" s="127"/>
      <c r="AZ176" s="127"/>
      <c r="BA176" s="127"/>
      <c r="BB176" s="127"/>
      <c r="BC176" s="127"/>
      <c r="BD176" s="127"/>
      <c r="BE176" s="127"/>
      <c r="BF176" s="127"/>
      <c r="BG176" s="127"/>
      <c r="BH176" s="127"/>
      <c r="BI176" s="127"/>
      <c r="BJ176" s="127"/>
      <c r="BK176" s="127"/>
      <c r="BL176" s="127"/>
      <c r="BM176" s="127"/>
      <c r="BN176" s="127"/>
      <c r="BO176" s="127"/>
      <c r="BP176" s="128"/>
      <c r="BQ176" s="129"/>
      <c r="BR176" s="129"/>
      <c r="BS176" s="130"/>
      <c r="CA176" s="6" t="s">
        <v>49</v>
      </c>
    </row>
    <row r="179" spans="1:79" ht="35.25" customHeight="1">
      <c r="A179" s="42" t="s">
        <v>244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</row>
    <row r="180" spans="1:79" ht="105" customHeight="1">
      <c r="A180" s="132" t="s">
        <v>199</v>
      </c>
      <c r="B180" s="132"/>
      <c r="C180" s="132"/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32"/>
      <c r="Q180" s="132"/>
      <c r="R180" s="132"/>
      <c r="S180" s="132"/>
      <c r="T180" s="132"/>
      <c r="U180" s="132"/>
      <c r="V180" s="132"/>
      <c r="W180" s="132"/>
      <c r="X180" s="132"/>
      <c r="Y180" s="132"/>
      <c r="Z180" s="132"/>
      <c r="AA180" s="132"/>
      <c r="AB180" s="132"/>
      <c r="AC180" s="132"/>
      <c r="AD180" s="132"/>
      <c r="AE180" s="132"/>
      <c r="AF180" s="132"/>
      <c r="AG180" s="132"/>
      <c r="AH180" s="132"/>
      <c r="AI180" s="132"/>
      <c r="AJ180" s="132"/>
      <c r="AK180" s="132"/>
      <c r="AL180" s="132"/>
      <c r="AM180" s="132"/>
      <c r="AN180" s="132"/>
      <c r="AO180" s="132"/>
      <c r="AP180" s="132"/>
      <c r="AQ180" s="132"/>
      <c r="AR180" s="132"/>
      <c r="AS180" s="132"/>
      <c r="AT180" s="132"/>
      <c r="AU180" s="132"/>
      <c r="AV180" s="132"/>
      <c r="AW180" s="132"/>
      <c r="AX180" s="132"/>
      <c r="AY180" s="132"/>
      <c r="AZ180" s="132"/>
      <c r="BA180" s="132"/>
      <c r="BB180" s="132"/>
      <c r="BC180" s="132"/>
      <c r="BD180" s="132"/>
      <c r="BE180" s="132"/>
      <c r="BF180" s="132"/>
      <c r="BG180" s="132"/>
      <c r="BH180" s="132"/>
      <c r="BI180" s="132"/>
      <c r="BJ180" s="132"/>
      <c r="BK180" s="132"/>
      <c r="BL180" s="132"/>
    </row>
    <row r="181" spans="1:79" ht="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</row>
    <row r="183" spans="1:79" ht="28.5" customHeight="1">
      <c r="A183" s="39" t="s">
        <v>227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</row>
    <row r="184" spans="1:79" ht="14.25" customHeight="1">
      <c r="A184" s="42" t="s">
        <v>211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</row>
    <row r="185" spans="1:79" ht="15" customHeight="1">
      <c r="A185" s="40" t="s">
        <v>209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</row>
    <row r="186" spans="1:79" ht="42.95" customHeight="1">
      <c r="A186" s="49" t="s">
        <v>135</v>
      </c>
      <c r="B186" s="49"/>
      <c r="C186" s="49"/>
      <c r="D186" s="49"/>
      <c r="E186" s="49"/>
      <c r="F186" s="49"/>
      <c r="G186" s="36" t="s">
        <v>19</v>
      </c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 t="s">
        <v>15</v>
      </c>
      <c r="U186" s="36"/>
      <c r="V186" s="36"/>
      <c r="W186" s="36"/>
      <c r="X186" s="36"/>
      <c r="Y186" s="36"/>
      <c r="Z186" s="36" t="s">
        <v>14</v>
      </c>
      <c r="AA186" s="36"/>
      <c r="AB186" s="36"/>
      <c r="AC186" s="36"/>
      <c r="AD186" s="36"/>
      <c r="AE186" s="36" t="s">
        <v>136</v>
      </c>
      <c r="AF186" s="36"/>
      <c r="AG186" s="36"/>
      <c r="AH186" s="36"/>
      <c r="AI186" s="36"/>
      <c r="AJ186" s="36"/>
      <c r="AK186" s="36" t="s">
        <v>137</v>
      </c>
      <c r="AL186" s="36"/>
      <c r="AM186" s="36"/>
      <c r="AN186" s="36"/>
      <c r="AO186" s="36"/>
      <c r="AP186" s="36"/>
      <c r="AQ186" s="36" t="s">
        <v>138</v>
      </c>
      <c r="AR186" s="36"/>
      <c r="AS186" s="36"/>
      <c r="AT186" s="36"/>
      <c r="AU186" s="36"/>
      <c r="AV186" s="36"/>
      <c r="AW186" s="36" t="s">
        <v>98</v>
      </c>
      <c r="AX186" s="36"/>
      <c r="AY186" s="36"/>
      <c r="AZ186" s="36"/>
      <c r="BA186" s="36"/>
      <c r="BB186" s="36"/>
      <c r="BC186" s="36"/>
      <c r="BD186" s="36"/>
      <c r="BE186" s="36"/>
      <c r="BF186" s="36"/>
      <c r="BG186" s="36" t="s">
        <v>139</v>
      </c>
      <c r="BH186" s="36"/>
      <c r="BI186" s="36"/>
      <c r="BJ186" s="36"/>
      <c r="BK186" s="36"/>
      <c r="BL186" s="36"/>
    </row>
    <row r="187" spans="1:79" ht="39.950000000000003" customHeight="1">
      <c r="A187" s="49"/>
      <c r="B187" s="49"/>
      <c r="C187" s="49"/>
      <c r="D187" s="49"/>
      <c r="E187" s="49"/>
      <c r="F187" s="49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 t="s">
        <v>17</v>
      </c>
      <c r="AX187" s="36"/>
      <c r="AY187" s="36"/>
      <c r="AZ187" s="36"/>
      <c r="BA187" s="36"/>
      <c r="BB187" s="36" t="s">
        <v>16</v>
      </c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</row>
    <row r="188" spans="1:79" ht="15" customHeight="1">
      <c r="A188" s="36">
        <v>1</v>
      </c>
      <c r="B188" s="36"/>
      <c r="C188" s="36"/>
      <c r="D188" s="36"/>
      <c r="E188" s="36"/>
      <c r="F188" s="36"/>
      <c r="G188" s="36">
        <v>2</v>
      </c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>
        <v>3</v>
      </c>
      <c r="U188" s="36"/>
      <c r="V188" s="36"/>
      <c r="W188" s="36"/>
      <c r="X188" s="36"/>
      <c r="Y188" s="36"/>
      <c r="Z188" s="36">
        <v>4</v>
      </c>
      <c r="AA188" s="36"/>
      <c r="AB188" s="36"/>
      <c r="AC188" s="36"/>
      <c r="AD188" s="36"/>
      <c r="AE188" s="36">
        <v>5</v>
      </c>
      <c r="AF188" s="36"/>
      <c r="AG188" s="36"/>
      <c r="AH188" s="36"/>
      <c r="AI188" s="36"/>
      <c r="AJ188" s="36"/>
      <c r="AK188" s="36">
        <v>6</v>
      </c>
      <c r="AL188" s="36"/>
      <c r="AM188" s="36"/>
      <c r="AN188" s="36"/>
      <c r="AO188" s="36"/>
      <c r="AP188" s="36"/>
      <c r="AQ188" s="36">
        <v>7</v>
      </c>
      <c r="AR188" s="36"/>
      <c r="AS188" s="36"/>
      <c r="AT188" s="36"/>
      <c r="AU188" s="36"/>
      <c r="AV188" s="36"/>
      <c r="AW188" s="36">
        <v>8</v>
      </c>
      <c r="AX188" s="36"/>
      <c r="AY188" s="36"/>
      <c r="AZ188" s="36"/>
      <c r="BA188" s="36"/>
      <c r="BB188" s="36">
        <v>9</v>
      </c>
      <c r="BC188" s="36"/>
      <c r="BD188" s="36"/>
      <c r="BE188" s="36"/>
      <c r="BF188" s="36"/>
      <c r="BG188" s="36">
        <v>10</v>
      </c>
      <c r="BH188" s="36"/>
      <c r="BI188" s="36"/>
      <c r="BJ188" s="36"/>
      <c r="BK188" s="36"/>
      <c r="BL188" s="36"/>
    </row>
    <row r="189" spans="1:79" s="1" customFormat="1" ht="12" hidden="1" customHeight="1">
      <c r="A189" s="38" t="s">
        <v>64</v>
      </c>
      <c r="B189" s="38"/>
      <c r="C189" s="38"/>
      <c r="D189" s="38"/>
      <c r="E189" s="38"/>
      <c r="F189" s="38"/>
      <c r="G189" s="73" t="s">
        <v>57</v>
      </c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37" t="s">
        <v>80</v>
      </c>
      <c r="U189" s="37"/>
      <c r="V189" s="37"/>
      <c r="W189" s="37"/>
      <c r="X189" s="37"/>
      <c r="Y189" s="37"/>
      <c r="Z189" s="37" t="s">
        <v>81</v>
      </c>
      <c r="AA189" s="37"/>
      <c r="AB189" s="37"/>
      <c r="AC189" s="37"/>
      <c r="AD189" s="37"/>
      <c r="AE189" s="37" t="s">
        <v>82</v>
      </c>
      <c r="AF189" s="37"/>
      <c r="AG189" s="37"/>
      <c r="AH189" s="37"/>
      <c r="AI189" s="37"/>
      <c r="AJ189" s="37"/>
      <c r="AK189" s="37" t="s">
        <v>83</v>
      </c>
      <c r="AL189" s="37"/>
      <c r="AM189" s="37"/>
      <c r="AN189" s="37"/>
      <c r="AO189" s="37"/>
      <c r="AP189" s="37"/>
      <c r="AQ189" s="74" t="s">
        <v>99</v>
      </c>
      <c r="AR189" s="37"/>
      <c r="AS189" s="37"/>
      <c r="AT189" s="37"/>
      <c r="AU189" s="37"/>
      <c r="AV189" s="37"/>
      <c r="AW189" s="37" t="s">
        <v>84</v>
      </c>
      <c r="AX189" s="37"/>
      <c r="AY189" s="37"/>
      <c r="AZ189" s="37"/>
      <c r="BA189" s="37"/>
      <c r="BB189" s="37" t="s">
        <v>85</v>
      </c>
      <c r="BC189" s="37"/>
      <c r="BD189" s="37"/>
      <c r="BE189" s="37"/>
      <c r="BF189" s="37"/>
      <c r="BG189" s="74" t="s">
        <v>100</v>
      </c>
      <c r="BH189" s="37"/>
      <c r="BI189" s="37"/>
      <c r="BJ189" s="37"/>
      <c r="BK189" s="37"/>
      <c r="BL189" s="37"/>
      <c r="CA189" s="1" t="s">
        <v>50</v>
      </c>
    </row>
    <row r="190" spans="1:79" s="99" customFormat="1" ht="12.75" customHeight="1">
      <c r="A190" s="110">
        <v>2111</v>
      </c>
      <c r="B190" s="110"/>
      <c r="C190" s="110"/>
      <c r="D190" s="110"/>
      <c r="E190" s="110"/>
      <c r="F190" s="110"/>
      <c r="G190" s="92" t="s">
        <v>174</v>
      </c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4"/>
      <c r="T190" s="121">
        <v>206663.7</v>
      </c>
      <c r="U190" s="121"/>
      <c r="V190" s="121"/>
      <c r="W190" s="121"/>
      <c r="X190" s="121"/>
      <c r="Y190" s="121"/>
      <c r="Z190" s="121">
        <v>206663.7</v>
      </c>
      <c r="AA190" s="121"/>
      <c r="AB190" s="121"/>
      <c r="AC190" s="121"/>
      <c r="AD190" s="121"/>
      <c r="AE190" s="121">
        <v>0</v>
      </c>
      <c r="AF190" s="121"/>
      <c r="AG190" s="121"/>
      <c r="AH190" s="121"/>
      <c r="AI190" s="121"/>
      <c r="AJ190" s="121"/>
      <c r="AK190" s="121">
        <v>0</v>
      </c>
      <c r="AL190" s="121"/>
      <c r="AM190" s="121"/>
      <c r="AN190" s="121"/>
      <c r="AO190" s="121"/>
      <c r="AP190" s="121"/>
      <c r="AQ190" s="121">
        <f>IF(ISNUMBER(AK190),AK190,0)-IF(ISNUMBER(AE190),AE190,0)</f>
        <v>0</v>
      </c>
      <c r="AR190" s="121"/>
      <c r="AS190" s="121"/>
      <c r="AT190" s="121"/>
      <c r="AU190" s="121"/>
      <c r="AV190" s="121"/>
      <c r="AW190" s="121">
        <v>0</v>
      </c>
      <c r="AX190" s="121"/>
      <c r="AY190" s="121"/>
      <c r="AZ190" s="121"/>
      <c r="BA190" s="121"/>
      <c r="BB190" s="121">
        <v>0</v>
      </c>
      <c r="BC190" s="121"/>
      <c r="BD190" s="121"/>
      <c r="BE190" s="121"/>
      <c r="BF190" s="121"/>
      <c r="BG190" s="121">
        <f>IF(ISNUMBER(Z190),Z190,0)+IF(ISNUMBER(AK190),AK190,0)</f>
        <v>206663.7</v>
      </c>
      <c r="BH190" s="121"/>
      <c r="BI190" s="121"/>
      <c r="BJ190" s="121"/>
      <c r="BK190" s="121"/>
      <c r="BL190" s="121"/>
      <c r="CA190" s="99" t="s">
        <v>51</v>
      </c>
    </row>
    <row r="191" spans="1:79" s="99" customFormat="1" ht="12.75" customHeight="1">
      <c r="A191" s="110">
        <v>2120</v>
      </c>
      <c r="B191" s="110"/>
      <c r="C191" s="110"/>
      <c r="D191" s="110"/>
      <c r="E191" s="110"/>
      <c r="F191" s="110"/>
      <c r="G191" s="92" t="s">
        <v>175</v>
      </c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4"/>
      <c r="T191" s="121">
        <v>46755.6</v>
      </c>
      <c r="U191" s="121"/>
      <c r="V191" s="121"/>
      <c r="W191" s="121"/>
      <c r="X191" s="121"/>
      <c r="Y191" s="121"/>
      <c r="Z191" s="121">
        <v>46436.76</v>
      </c>
      <c r="AA191" s="121"/>
      <c r="AB191" s="121"/>
      <c r="AC191" s="121"/>
      <c r="AD191" s="121"/>
      <c r="AE191" s="121">
        <v>0</v>
      </c>
      <c r="AF191" s="121"/>
      <c r="AG191" s="121"/>
      <c r="AH191" s="121"/>
      <c r="AI191" s="121"/>
      <c r="AJ191" s="121"/>
      <c r="AK191" s="121">
        <v>0</v>
      </c>
      <c r="AL191" s="121"/>
      <c r="AM191" s="121"/>
      <c r="AN191" s="121"/>
      <c r="AO191" s="121"/>
      <c r="AP191" s="121"/>
      <c r="AQ191" s="121">
        <f>IF(ISNUMBER(AK191),AK191,0)-IF(ISNUMBER(AE191),AE191,0)</f>
        <v>0</v>
      </c>
      <c r="AR191" s="121"/>
      <c r="AS191" s="121"/>
      <c r="AT191" s="121"/>
      <c r="AU191" s="121"/>
      <c r="AV191" s="121"/>
      <c r="AW191" s="121">
        <v>0</v>
      </c>
      <c r="AX191" s="121"/>
      <c r="AY191" s="121"/>
      <c r="AZ191" s="121"/>
      <c r="BA191" s="121"/>
      <c r="BB191" s="121">
        <v>0</v>
      </c>
      <c r="BC191" s="121"/>
      <c r="BD191" s="121"/>
      <c r="BE191" s="121"/>
      <c r="BF191" s="121"/>
      <c r="BG191" s="121">
        <f>IF(ISNUMBER(Z191),Z191,0)+IF(ISNUMBER(AK191),AK191,0)</f>
        <v>46436.76</v>
      </c>
      <c r="BH191" s="121"/>
      <c r="BI191" s="121"/>
      <c r="BJ191" s="121"/>
      <c r="BK191" s="121"/>
      <c r="BL191" s="121"/>
    </row>
    <row r="192" spans="1:79" s="99" customFormat="1" ht="38.25" customHeight="1">
      <c r="A192" s="110">
        <v>2610</v>
      </c>
      <c r="B192" s="110"/>
      <c r="C192" s="110"/>
      <c r="D192" s="110"/>
      <c r="E192" s="110"/>
      <c r="F192" s="110"/>
      <c r="G192" s="92" t="s">
        <v>176</v>
      </c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4"/>
      <c r="T192" s="121">
        <v>32811</v>
      </c>
      <c r="U192" s="121"/>
      <c r="V192" s="121"/>
      <c r="W192" s="121"/>
      <c r="X192" s="121"/>
      <c r="Y192" s="121"/>
      <c r="Z192" s="121">
        <v>32810.97</v>
      </c>
      <c r="AA192" s="121"/>
      <c r="AB192" s="121"/>
      <c r="AC192" s="121"/>
      <c r="AD192" s="121"/>
      <c r="AE192" s="121">
        <v>0</v>
      </c>
      <c r="AF192" s="121"/>
      <c r="AG192" s="121"/>
      <c r="AH192" s="121"/>
      <c r="AI192" s="121"/>
      <c r="AJ192" s="121"/>
      <c r="AK192" s="121">
        <v>0</v>
      </c>
      <c r="AL192" s="121"/>
      <c r="AM192" s="121"/>
      <c r="AN192" s="121"/>
      <c r="AO192" s="121"/>
      <c r="AP192" s="121"/>
      <c r="AQ192" s="121">
        <f>IF(ISNUMBER(AK192),AK192,0)-IF(ISNUMBER(AE192),AE192,0)</f>
        <v>0</v>
      </c>
      <c r="AR192" s="121"/>
      <c r="AS192" s="121"/>
      <c r="AT192" s="121"/>
      <c r="AU192" s="121"/>
      <c r="AV192" s="121"/>
      <c r="AW192" s="121">
        <v>0</v>
      </c>
      <c r="AX192" s="121"/>
      <c r="AY192" s="121"/>
      <c r="AZ192" s="121"/>
      <c r="BA192" s="121"/>
      <c r="BB192" s="121">
        <v>0</v>
      </c>
      <c r="BC192" s="121"/>
      <c r="BD192" s="121"/>
      <c r="BE192" s="121"/>
      <c r="BF192" s="121"/>
      <c r="BG192" s="121">
        <f>IF(ISNUMBER(Z192),Z192,0)+IF(ISNUMBER(AK192),AK192,0)</f>
        <v>32810.97</v>
      </c>
      <c r="BH192" s="121"/>
      <c r="BI192" s="121"/>
      <c r="BJ192" s="121"/>
      <c r="BK192" s="121"/>
      <c r="BL192" s="121"/>
    </row>
    <row r="193" spans="1:79" s="6" customFormat="1" ht="12.75" customHeight="1">
      <c r="A193" s="88"/>
      <c r="B193" s="88"/>
      <c r="C193" s="88"/>
      <c r="D193" s="88"/>
      <c r="E193" s="88"/>
      <c r="F193" s="88"/>
      <c r="G193" s="100" t="s">
        <v>147</v>
      </c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2"/>
      <c r="T193" s="120">
        <v>286230.30000000005</v>
      </c>
      <c r="U193" s="120"/>
      <c r="V193" s="120"/>
      <c r="W193" s="120"/>
      <c r="X193" s="120"/>
      <c r="Y193" s="120"/>
      <c r="Z193" s="120">
        <v>285911.43000000005</v>
      </c>
      <c r="AA193" s="120"/>
      <c r="AB193" s="120"/>
      <c r="AC193" s="120"/>
      <c r="AD193" s="120"/>
      <c r="AE193" s="120">
        <v>0</v>
      </c>
      <c r="AF193" s="120"/>
      <c r="AG193" s="120"/>
      <c r="AH193" s="120"/>
      <c r="AI193" s="120"/>
      <c r="AJ193" s="120"/>
      <c r="AK193" s="120">
        <v>0</v>
      </c>
      <c r="AL193" s="120"/>
      <c r="AM193" s="120"/>
      <c r="AN193" s="120"/>
      <c r="AO193" s="120"/>
      <c r="AP193" s="120"/>
      <c r="AQ193" s="120">
        <f>IF(ISNUMBER(AK193),AK193,0)-IF(ISNUMBER(AE193),AE193,0)</f>
        <v>0</v>
      </c>
      <c r="AR193" s="120"/>
      <c r="AS193" s="120"/>
      <c r="AT193" s="120"/>
      <c r="AU193" s="120"/>
      <c r="AV193" s="120"/>
      <c r="AW193" s="120">
        <v>0</v>
      </c>
      <c r="AX193" s="120"/>
      <c r="AY193" s="120"/>
      <c r="AZ193" s="120"/>
      <c r="BA193" s="120"/>
      <c r="BB193" s="120">
        <v>0</v>
      </c>
      <c r="BC193" s="120"/>
      <c r="BD193" s="120"/>
      <c r="BE193" s="120"/>
      <c r="BF193" s="120"/>
      <c r="BG193" s="120">
        <f>IF(ISNUMBER(Z193),Z193,0)+IF(ISNUMBER(AK193),AK193,0)</f>
        <v>285911.43000000005</v>
      </c>
      <c r="BH193" s="120"/>
      <c r="BI193" s="120"/>
      <c r="BJ193" s="120"/>
      <c r="BK193" s="120"/>
      <c r="BL193" s="120"/>
    </row>
    <row r="195" spans="1:79" ht="14.25" customHeight="1">
      <c r="A195" s="42" t="s">
        <v>228</v>
      </c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</row>
    <row r="196" spans="1:79" ht="15" customHeight="1">
      <c r="A196" s="40" t="s">
        <v>209</v>
      </c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</row>
    <row r="197" spans="1:79" ht="18" customHeight="1">
      <c r="A197" s="36" t="s">
        <v>135</v>
      </c>
      <c r="B197" s="36"/>
      <c r="C197" s="36"/>
      <c r="D197" s="36"/>
      <c r="E197" s="36"/>
      <c r="F197" s="36"/>
      <c r="G197" s="36" t="s">
        <v>19</v>
      </c>
      <c r="H197" s="36"/>
      <c r="I197" s="36"/>
      <c r="J197" s="36"/>
      <c r="K197" s="36"/>
      <c r="L197" s="36"/>
      <c r="M197" s="36"/>
      <c r="N197" s="36"/>
      <c r="O197" s="36"/>
      <c r="P197" s="36"/>
      <c r="Q197" s="36" t="s">
        <v>215</v>
      </c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 t="s">
        <v>225</v>
      </c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</row>
    <row r="198" spans="1:79" ht="42.9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 t="s">
        <v>140</v>
      </c>
      <c r="R198" s="36"/>
      <c r="S198" s="36"/>
      <c r="T198" s="36"/>
      <c r="U198" s="36"/>
      <c r="V198" s="49" t="s">
        <v>141</v>
      </c>
      <c r="W198" s="49"/>
      <c r="X198" s="49"/>
      <c r="Y198" s="49"/>
      <c r="Z198" s="36" t="s">
        <v>142</v>
      </c>
      <c r="AA198" s="36"/>
      <c r="AB198" s="36"/>
      <c r="AC198" s="36"/>
      <c r="AD198" s="36"/>
      <c r="AE198" s="36"/>
      <c r="AF198" s="36"/>
      <c r="AG198" s="36"/>
      <c r="AH198" s="36"/>
      <c r="AI198" s="36"/>
      <c r="AJ198" s="36" t="s">
        <v>143</v>
      </c>
      <c r="AK198" s="36"/>
      <c r="AL198" s="36"/>
      <c r="AM198" s="36"/>
      <c r="AN198" s="36"/>
      <c r="AO198" s="36" t="s">
        <v>20</v>
      </c>
      <c r="AP198" s="36"/>
      <c r="AQ198" s="36"/>
      <c r="AR198" s="36"/>
      <c r="AS198" s="36"/>
      <c r="AT198" s="49" t="s">
        <v>144</v>
      </c>
      <c r="AU198" s="49"/>
      <c r="AV198" s="49"/>
      <c r="AW198" s="49"/>
      <c r="AX198" s="36" t="s">
        <v>142</v>
      </c>
      <c r="AY198" s="36"/>
      <c r="AZ198" s="36"/>
      <c r="BA198" s="36"/>
      <c r="BB198" s="36"/>
      <c r="BC198" s="36"/>
      <c r="BD198" s="36"/>
      <c r="BE198" s="36"/>
      <c r="BF198" s="36"/>
      <c r="BG198" s="36"/>
      <c r="BH198" s="36" t="s">
        <v>145</v>
      </c>
      <c r="BI198" s="36"/>
      <c r="BJ198" s="36"/>
      <c r="BK198" s="36"/>
      <c r="BL198" s="36"/>
    </row>
    <row r="199" spans="1:79" ht="63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49"/>
      <c r="W199" s="49"/>
      <c r="X199" s="49"/>
      <c r="Y199" s="49"/>
      <c r="Z199" s="36" t="s">
        <v>17</v>
      </c>
      <c r="AA199" s="36"/>
      <c r="AB199" s="36"/>
      <c r="AC199" s="36"/>
      <c r="AD199" s="36"/>
      <c r="AE199" s="36" t="s">
        <v>16</v>
      </c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49"/>
      <c r="AU199" s="49"/>
      <c r="AV199" s="49"/>
      <c r="AW199" s="49"/>
      <c r="AX199" s="36" t="s">
        <v>17</v>
      </c>
      <c r="AY199" s="36"/>
      <c r="AZ199" s="36"/>
      <c r="BA199" s="36"/>
      <c r="BB199" s="36"/>
      <c r="BC199" s="36" t="s">
        <v>16</v>
      </c>
      <c r="BD199" s="36"/>
      <c r="BE199" s="36"/>
      <c r="BF199" s="36"/>
      <c r="BG199" s="36"/>
      <c r="BH199" s="36"/>
      <c r="BI199" s="36"/>
      <c r="BJ199" s="36"/>
      <c r="BK199" s="36"/>
      <c r="BL199" s="36"/>
    </row>
    <row r="200" spans="1:79" ht="15" customHeight="1">
      <c r="A200" s="36">
        <v>1</v>
      </c>
      <c r="B200" s="36"/>
      <c r="C200" s="36"/>
      <c r="D200" s="36"/>
      <c r="E200" s="36"/>
      <c r="F200" s="36"/>
      <c r="G200" s="36">
        <v>2</v>
      </c>
      <c r="H200" s="36"/>
      <c r="I200" s="36"/>
      <c r="J200" s="36"/>
      <c r="K200" s="36"/>
      <c r="L200" s="36"/>
      <c r="M200" s="36"/>
      <c r="N200" s="36"/>
      <c r="O200" s="36"/>
      <c r="P200" s="36"/>
      <c r="Q200" s="36">
        <v>3</v>
      </c>
      <c r="R200" s="36"/>
      <c r="S200" s="36"/>
      <c r="T200" s="36"/>
      <c r="U200" s="36"/>
      <c r="V200" s="36">
        <v>4</v>
      </c>
      <c r="W200" s="36"/>
      <c r="X200" s="36"/>
      <c r="Y200" s="36"/>
      <c r="Z200" s="36">
        <v>5</v>
      </c>
      <c r="AA200" s="36"/>
      <c r="AB200" s="36"/>
      <c r="AC200" s="36"/>
      <c r="AD200" s="36"/>
      <c r="AE200" s="36">
        <v>6</v>
      </c>
      <c r="AF200" s="36"/>
      <c r="AG200" s="36"/>
      <c r="AH200" s="36"/>
      <c r="AI200" s="36"/>
      <c r="AJ200" s="36">
        <v>7</v>
      </c>
      <c r="AK200" s="36"/>
      <c r="AL200" s="36"/>
      <c r="AM200" s="36"/>
      <c r="AN200" s="36"/>
      <c r="AO200" s="36">
        <v>8</v>
      </c>
      <c r="AP200" s="36"/>
      <c r="AQ200" s="36"/>
      <c r="AR200" s="36"/>
      <c r="AS200" s="36"/>
      <c r="AT200" s="36">
        <v>9</v>
      </c>
      <c r="AU200" s="36"/>
      <c r="AV200" s="36"/>
      <c r="AW200" s="36"/>
      <c r="AX200" s="36">
        <v>10</v>
      </c>
      <c r="AY200" s="36"/>
      <c r="AZ200" s="36"/>
      <c r="BA200" s="36"/>
      <c r="BB200" s="36"/>
      <c r="BC200" s="36">
        <v>11</v>
      </c>
      <c r="BD200" s="36"/>
      <c r="BE200" s="36"/>
      <c r="BF200" s="36"/>
      <c r="BG200" s="36"/>
      <c r="BH200" s="36">
        <v>12</v>
      </c>
      <c r="BI200" s="36"/>
      <c r="BJ200" s="36"/>
      <c r="BK200" s="36"/>
      <c r="BL200" s="36"/>
    </row>
    <row r="201" spans="1:79" s="1" customFormat="1" ht="12" hidden="1" customHeight="1">
      <c r="A201" s="38" t="s">
        <v>64</v>
      </c>
      <c r="B201" s="38"/>
      <c r="C201" s="38"/>
      <c r="D201" s="38"/>
      <c r="E201" s="38"/>
      <c r="F201" s="38"/>
      <c r="G201" s="73" t="s">
        <v>57</v>
      </c>
      <c r="H201" s="73"/>
      <c r="I201" s="73"/>
      <c r="J201" s="73"/>
      <c r="K201" s="73"/>
      <c r="L201" s="73"/>
      <c r="M201" s="73"/>
      <c r="N201" s="73"/>
      <c r="O201" s="73"/>
      <c r="P201" s="73"/>
      <c r="Q201" s="37" t="s">
        <v>80</v>
      </c>
      <c r="R201" s="37"/>
      <c r="S201" s="37"/>
      <c r="T201" s="37"/>
      <c r="U201" s="37"/>
      <c r="V201" s="37" t="s">
        <v>81</v>
      </c>
      <c r="W201" s="37"/>
      <c r="X201" s="37"/>
      <c r="Y201" s="37"/>
      <c r="Z201" s="37" t="s">
        <v>82</v>
      </c>
      <c r="AA201" s="37"/>
      <c r="AB201" s="37"/>
      <c r="AC201" s="37"/>
      <c r="AD201" s="37"/>
      <c r="AE201" s="37" t="s">
        <v>83</v>
      </c>
      <c r="AF201" s="37"/>
      <c r="AG201" s="37"/>
      <c r="AH201" s="37"/>
      <c r="AI201" s="37"/>
      <c r="AJ201" s="74" t="s">
        <v>101</v>
      </c>
      <c r="AK201" s="37"/>
      <c r="AL201" s="37"/>
      <c r="AM201" s="37"/>
      <c r="AN201" s="37"/>
      <c r="AO201" s="37" t="s">
        <v>84</v>
      </c>
      <c r="AP201" s="37"/>
      <c r="AQ201" s="37"/>
      <c r="AR201" s="37"/>
      <c r="AS201" s="37"/>
      <c r="AT201" s="74" t="s">
        <v>102</v>
      </c>
      <c r="AU201" s="37"/>
      <c r="AV201" s="37"/>
      <c r="AW201" s="37"/>
      <c r="AX201" s="37" t="s">
        <v>85</v>
      </c>
      <c r="AY201" s="37"/>
      <c r="AZ201" s="37"/>
      <c r="BA201" s="37"/>
      <c r="BB201" s="37"/>
      <c r="BC201" s="37" t="s">
        <v>86</v>
      </c>
      <c r="BD201" s="37"/>
      <c r="BE201" s="37"/>
      <c r="BF201" s="37"/>
      <c r="BG201" s="37"/>
      <c r="BH201" s="74" t="s">
        <v>101</v>
      </c>
      <c r="BI201" s="37"/>
      <c r="BJ201" s="37"/>
      <c r="BK201" s="37"/>
      <c r="BL201" s="37"/>
      <c r="CA201" s="1" t="s">
        <v>52</v>
      </c>
    </row>
    <row r="202" spans="1:79" s="99" customFormat="1" ht="12.75" customHeight="1">
      <c r="A202" s="110">
        <v>2111</v>
      </c>
      <c r="B202" s="110"/>
      <c r="C202" s="110"/>
      <c r="D202" s="110"/>
      <c r="E202" s="110"/>
      <c r="F202" s="110"/>
      <c r="G202" s="92" t="s">
        <v>174</v>
      </c>
      <c r="H202" s="93"/>
      <c r="I202" s="93"/>
      <c r="J202" s="93"/>
      <c r="K202" s="93"/>
      <c r="L202" s="93"/>
      <c r="M202" s="93"/>
      <c r="N202" s="93"/>
      <c r="O202" s="93"/>
      <c r="P202" s="94"/>
      <c r="Q202" s="121">
        <v>183246</v>
      </c>
      <c r="R202" s="121"/>
      <c r="S202" s="121"/>
      <c r="T202" s="121"/>
      <c r="U202" s="121"/>
      <c r="V202" s="121">
        <v>0</v>
      </c>
      <c r="W202" s="121"/>
      <c r="X202" s="121"/>
      <c r="Y202" s="121"/>
      <c r="Z202" s="121">
        <v>0</v>
      </c>
      <c r="AA202" s="121"/>
      <c r="AB202" s="121"/>
      <c r="AC202" s="121"/>
      <c r="AD202" s="121"/>
      <c r="AE202" s="121">
        <v>0</v>
      </c>
      <c r="AF202" s="121"/>
      <c r="AG202" s="121"/>
      <c r="AH202" s="121"/>
      <c r="AI202" s="121"/>
      <c r="AJ202" s="121">
        <f>IF(ISNUMBER(Q202),Q202,0)-IF(ISNUMBER(Z202),Z202,0)</f>
        <v>183246</v>
      </c>
      <c r="AK202" s="121"/>
      <c r="AL202" s="121"/>
      <c r="AM202" s="121"/>
      <c r="AN202" s="121"/>
      <c r="AO202" s="121">
        <v>0</v>
      </c>
      <c r="AP202" s="121"/>
      <c r="AQ202" s="121"/>
      <c r="AR202" s="121"/>
      <c r="AS202" s="121"/>
      <c r="AT202" s="121">
        <f>IF(ISNUMBER(V202),V202,0)-IF(ISNUMBER(Z202),Z202,0)-IF(ISNUMBER(AE202),AE202,0)</f>
        <v>0</v>
      </c>
      <c r="AU202" s="121"/>
      <c r="AV202" s="121"/>
      <c r="AW202" s="121"/>
      <c r="AX202" s="121">
        <v>0</v>
      </c>
      <c r="AY202" s="121"/>
      <c r="AZ202" s="121"/>
      <c r="BA202" s="121"/>
      <c r="BB202" s="121"/>
      <c r="BC202" s="121">
        <v>0</v>
      </c>
      <c r="BD202" s="121"/>
      <c r="BE202" s="121"/>
      <c r="BF202" s="121"/>
      <c r="BG202" s="121"/>
      <c r="BH202" s="121">
        <f>IF(ISNUMBER(AO202),AO202,0)-IF(ISNUMBER(AX202),AX202,0)</f>
        <v>0</v>
      </c>
      <c r="BI202" s="121"/>
      <c r="BJ202" s="121"/>
      <c r="BK202" s="121"/>
      <c r="BL202" s="121"/>
      <c r="CA202" s="99" t="s">
        <v>53</v>
      </c>
    </row>
    <row r="203" spans="1:79" s="99" customFormat="1" ht="12.75" customHeight="1">
      <c r="A203" s="110">
        <v>2120</v>
      </c>
      <c r="B203" s="110"/>
      <c r="C203" s="110"/>
      <c r="D203" s="110"/>
      <c r="E203" s="110"/>
      <c r="F203" s="110"/>
      <c r="G203" s="92" t="s">
        <v>175</v>
      </c>
      <c r="H203" s="93"/>
      <c r="I203" s="93"/>
      <c r="J203" s="93"/>
      <c r="K203" s="93"/>
      <c r="L203" s="93"/>
      <c r="M203" s="93"/>
      <c r="N203" s="93"/>
      <c r="O203" s="93"/>
      <c r="P203" s="94"/>
      <c r="Q203" s="121">
        <v>40313</v>
      </c>
      <c r="R203" s="121"/>
      <c r="S203" s="121"/>
      <c r="T203" s="121"/>
      <c r="U203" s="121"/>
      <c r="V203" s="121">
        <v>0</v>
      </c>
      <c r="W203" s="121"/>
      <c r="X203" s="121"/>
      <c r="Y203" s="121"/>
      <c r="Z203" s="121">
        <v>0</v>
      </c>
      <c r="AA203" s="121"/>
      <c r="AB203" s="121"/>
      <c r="AC203" s="121"/>
      <c r="AD203" s="121"/>
      <c r="AE203" s="121">
        <v>0</v>
      </c>
      <c r="AF203" s="121"/>
      <c r="AG203" s="121"/>
      <c r="AH203" s="121"/>
      <c r="AI203" s="121"/>
      <c r="AJ203" s="121">
        <f>IF(ISNUMBER(Q203),Q203,0)-IF(ISNUMBER(Z203),Z203,0)</f>
        <v>40313</v>
      </c>
      <c r="AK203" s="121"/>
      <c r="AL203" s="121"/>
      <c r="AM203" s="121"/>
      <c r="AN203" s="121"/>
      <c r="AO203" s="121">
        <v>0</v>
      </c>
      <c r="AP203" s="121"/>
      <c r="AQ203" s="121"/>
      <c r="AR203" s="121"/>
      <c r="AS203" s="121"/>
      <c r="AT203" s="121">
        <f>IF(ISNUMBER(V203),V203,0)-IF(ISNUMBER(Z203),Z203,0)-IF(ISNUMBER(AE203),AE203,0)</f>
        <v>0</v>
      </c>
      <c r="AU203" s="121"/>
      <c r="AV203" s="121"/>
      <c r="AW203" s="121"/>
      <c r="AX203" s="121">
        <v>0</v>
      </c>
      <c r="AY203" s="121"/>
      <c r="AZ203" s="121"/>
      <c r="BA203" s="121"/>
      <c r="BB203" s="121"/>
      <c r="BC203" s="121">
        <v>0</v>
      </c>
      <c r="BD203" s="121"/>
      <c r="BE203" s="121"/>
      <c r="BF203" s="121"/>
      <c r="BG203" s="121"/>
      <c r="BH203" s="121">
        <f>IF(ISNUMBER(AO203),AO203,0)-IF(ISNUMBER(AX203),AX203,0)</f>
        <v>0</v>
      </c>
      <c r="BI203" s="121"/>
      <c r="BJ203" s="121"/>
      <c r="BK203" s="121"/>
      <c r="BL203" s="121"/>
    </row>
    <row r="204" spans="1:79" s="6" customFormat="1" ht="12.75" customHeight="1">
      <c r="A204" s="88"/>
      <c r="B204" s="88"/>
      <c r="C204" s="88"/>
      <c r="D204" s="88"/>
      <c r="E204" s="88"/>
      <c r="F204" s="88"/>
      <c r="G204" s="100" t="s">
        <v>147</v>
      </c>
      <c r="H204" s="101"/>
      <c r="I204" s="101"/>
      <c r="J204" s="101"/>
      <c r="K204" s="101"/>
      <c r="L204" s="101"/>
      <c r="M204" s="101"/>
      <c r="N204" s="101"/>
      <c r="O204" s="101"/>
      <c r="P204" s="102"/>
      <c r="Q204" s="120">
        <v>223559</v>
      </c>
      <c r="R204" s="120"/>
      <c r="S204" s="120"/>
      <c r="T204" s="120"/>
      <c r="U204" s="120"/>
      <c r="V204" s="120">
        <v>0</v>
      </c>
      <c r="W204" s="120"/>
      <c r="X204" s="120"/>
      <c r="Y204" s="120"/>
      <c r="Z204" s="120">
        <v>0</v>
      </c>
      <c r="AA204" s="120"/>
      <c r="AB204" s="120"/>
      <c r="AC204" s="120"/>
      <c r="AD204" s="120"/>
      <c r="AE204" s="120">
        <v>0</v>
      </c>
      <c r="AF204" s="120"/>
      <c r="AG204" s="120"/>
      <c r="AH204" s="120"/>
      <c r="AI204" s="120"/>
      <c r="AJ204" s="120">
        <f>IF(ISNUMBER(Q204),Q204,0)-IF(ISNUMBER(Z204),Z204,0)</f>
        <v>223559</v>
      </c>
      <c r="AK204" s="120"/>
      <c r="AL204" s="120"/>
      <c r="AM204" s="120"/>
      <c r="AN204" s="120"/>
      <c r="AO204" s="120">
        <v>0</v>
      </c>
      <c r="AP204" s="120"/>
      <c r="AQ204" s="120"/>
      <c r="AR204" s="120"/>
      <c r="AS204" s="120"/>
      <c r="AT204" s="120">
        <f>IF(ISNUMBER(V204),V204,0)-IF(ISNUMBER(Z204),Z204,0)-IF(ISNUMBER(AE204),AE204,0)</f>
        <v>0</v>
      </c>
      <c r="AU204" s="120"/>
      <c r="AV204" s="120"/>
      <c r="AW204" s="120"/>
      <c r="AX204" s="120">
        <v>0</v>
      </c>
      <c r="AY204" s="120"/>
      <c r="AZ204" s="120"/>
      <c r="BA204" s="120"/>
      <c r="BB204" s="120"/>
      <c r="BC204" s="120">
        <v>0</v>
      </c>
      <c r="BD204" s="120"/>
      <c r="BE204" s="120"/>
      <c r="BF204" s="120"/>
      <c r="BG204" s="120"/>
      <c r="BH204" s="120">
        <f>IF(ISNUMBER(AO204),AO204,0)-IF(ISNUMBER(AX204),AX204,0)</f>
        <v>0</v>
      </c>
      <c r="BI204" s="120"/>
      <c r="BJ204" s="120"/>
      <c r="BK204" s="120"/>
      <c r="BL204" s="120"/>
    </row>
    <row r="206" spans="1:79" ht="14.25" customHeight="1">
      <c r="A206" s="42" t="s">
        <v>216</v>
      </c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2"/>
      <c r="BK206" s="42"/>
      <c r="BL206" s="42"/>
    </row>
    <row r="207" spans="1:79" ht="15" customHeight="1">
      <c r="A207" s="40" t="s">
        <v>209</v>
      </c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</row>
    <row r="208" spans="1:79" ht="42.95" customHeight="1">
      <c r="A208" s="49" t="s">
        <v>135</v>
      </c>
      <c r="B208" s="49"/>
      <c r="C208" s="49"/>
      <c r="D208" s="49"/>
      <c r="E208" s="49"/>
      <c r="F208" s="49"/>
      <c r="G208" s="36" t="s">
        <v>19</v>
      </c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 t="s">
        <v>15</v>
      </c>
      <c r="U208" s="36"/>
      <c r="V208" s="36"/>
      <c r="W208" s="36"/>
      <c r="X208" s="36"/>
      <c r="Y208" s="36"/>
      <c r="Z208" s="36" t="s">
        <v>14</v>
      </c>
      <c r="AA208" s="36"/>
      <c r="AB208" s="36"/>
      <c r="AC208" s="36"/>
      <c r="AD208" s="36"/>
      <c r="AE208" s="36" t="s">
        <v>212</v>
      </c>
      <c r="AF208" s="36"/>
      <c r="AG208" s="36"/>
      <c r="AH208" s="36"/>
      <c r="AI208" s="36"/>
      <c r="AJ208" s="36"/>
      <c r="AK208" s="36" t="s">
        <v>217</v>
      </c>
      <c r="AL208" s="36"/>
      <c r="AM208" s="36"/>
      <c r="AN208" s="36"/>
      <c r="AO208" s="36"/>
      <c r="AP208" s="36"/>
      <c r="AQ208" s="36" t="s">
        <v>229</v>
      </c>
      <c r="AR208" s="36"/>
      <c r="AS208" s="36"/>
      <c r="AT208" s="36"/>
      <c r="AU208" s="36"/>
      <c r="AV208" s="36"/>
      <c r="AW208" s="36" t="s">
        <v>18</v>
      </c>
      <c r="AX208" s="36"/>
      <c r="AY208" s="36"/>
      <c r="AZ208" s="36"/>
      <c r="BA208" s="36"/>
      <c r="BB208" s="36"/>
      <c r="BC208" s="36"/>
      <c r="BD208" s="36"/>
      <c r="BE208" s="36" t="s">
        <v>156</v>
      </c>
      <c r="BF208" s="36"/>
      <c r="BG208" s="36"/>
      <c r="BH208" s="36"/>
      <c r="BI208" s="36"/>
      <c r="BJ208" s="36"/>
      <c r="BK208" s="36"/>
      <c r="BL208" s="36"/>
    </row>
    <row r="209" spans="1:79" ht="21.75" customHeight="1">
      <c r="A209" s="49"/>
      <c r="B209" s="49"/>
      <c r="C209" s="49"/>
      <c r="D209" s="49"/>
      <c r="E209" s="49"/>
      <c r="F209" s="49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</row>
    <row r="210" spans="1:79" ht="15" customHeight="1">
      <c r="A210" s="36">
        <v>1</v>
      </c>
      <c r="B210" s="36"/>
      <c r="C210" s="36"/>
      <c r="D210" s="36"/>
      <c r="E210" s="36"/>
      <c r="F210" s="36"/>
      <c r="G210" s="36">
        <v>2</v>
      </c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>
        <v>3</v>
      </c>
      <c r="U210" s="36"/>
      <c r="V210" s="36"/>
      <c r="W210" s="36"/>
      <c r="X210" s="36"/>
      <c r="Y210" s="36"/>
      <c r="Z210" s="36">
        <v>4</v>
      </c>
      <c r="AA210" s="36"/>
      <c r="AB210" s="36"/>
      <c r="AC210" s="36"/>
      <c r="AD210" s="36"/>
      <c r="AE210" s="36">
        <v>5</v>
      </c>
      <c r="AF210" s="36"/>
      <c r="AG210" s="36"/>
      <c r="AH210" s="36"/>
      <c r="AI210" s="36"/>
      <c r="AJ210" s="36"/>
      <c r="AK210" s="36">
        <v>6</v>
      </c>
      <c r="AL210" s="36"/>
      <c r="AM210" s="36"/>
      <c r="AN210" s="36"/>
      <c r="AO210" s="36"/>
      <c r="AP210" s="36"/>
      <c r="AQ210" s="36">
        <v>7</v>
      </c>
      <c r="AR210" s="36"/>
      <c r="AS210" s="36"/>
      <c r="AT210" s="36"/>
      <c r="AU210" s="36"/>
      <c r="AV210" s="36"/>
      <c r="AW210" s="38">
        <v>8</v>
      </c>
      <c r="AX210" s="38"/>
      <c r="AY210" s="38"/>
      <c r="AZ210" s="38"/>
      <c r="BA210" s="38"/>
      <c r="BB210" s="38"/>
      <c r="BC210" s="38"/>
      <c r="BD210" s="38"/>
      <c r="BE210" s="38">
        <v>9</v>
      </c>
      <c r="BF210" s="38"/>
      <c r="BG210" s="38"/>
      <c r="BH210" s="38"/>
      <c r="BI210" s="38"/>
      <c r="BJ210" s="38"/>
      <c r="BK210" s="38"/>
      <c r="BL210" s="38"/>
    </row>
    <row r="211" spans="1:79" s="1" customFormat="1" ht="18.75" hidden="1" customHeight="1">
      <c r="A211" s="38" t="s">
        <v>64</v>
      </c>
      <c r="B211" s="38"/>
      <c r="C211" s="38"/>
      <c r="D211" s="38"/>
      <c r="E211" s="38"/>
      <c r="F211" s="38"/>
      <c r="G211" s="73" t="s">
        <v>57</v>
      </c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37" t="s">
        <v>80</v>
      </c>
      <c r="U211" s="37"/>
      <c r="V211" s="37"/>
      <c r="W211" s="37"/>
      <c r="X211" s="37"/>
      <c r="Y211" s="37"/>
      <c r="Z211" s="37" t="s">
        <v>81</v>
      </c>
      <c r="AA211" s="37"/>
      <c r="AB211" s="37"/>
      <c r="AC211" s="37"/>
      <c r="AD211" s="37"/>
      <c r="AE211" s="37" t="s">
        <v>82</v>
      </c>
      <c r="AF211" s="37"/>
      <c r="AG211" s="37"/>
      <c r="AH211" s="37"/>
      <c r="AI211" s="37"/>
      <c r="AJ211" s="37"/>
      <c r="AK211" s="37" t="s">
        <v>83</v>
      </c>
      <c r="AL211" s="37"/>
      <c r="AM211" s="37"/>
      <c r="AN211" s="37"/>
      <c r="AO211" s="37"/>
      <c r="AP211" s="37"/>
      <c r="AQ211" s="37" t="s">
        <v>84</v>
      </c>
      <c r="AR211" s="37"/>
      <c r="AS211" s="37"/>
      <c r="AT211" s="37"/>
      <c r="AU211" s="37"/>
      <c r="AV211" s="37"/>
      <c r="AW211" s="73" t="s">
        <v>87</v>
      </c>
      <c r="AX211" s="73"/>
      <c r="AY211" s="73"/>
      <c r="AZ211" s="73"/>
      <c r="BA211" s="73"/>
      <c r="BB211" s="73"/>
      <c r="BC211" s="73"/>
      <c r="BD211" s="73"/>
      <c r="BE211" s="73" t="s">
        <v>88</v>
      </c>
      <c r="BF211" s="73"/>
      <c r="BG211" s="73"/>
      <c r="BH211" s="73"/>
      <c r="BI211" s="73"/>
      <c r="BJ211" s="73"/>
      <c r="BK211" s="73"/>
      <c r="BL211" s="73"/>
      <c r="CA211" s="1" t="s">
        <v>54</v>
      </c>
    </row>
    <row r="212" spans="1:79" s="99" customFormat="1" ht="12.75" customHeight="1">
      <c r="A212" s="110">
        <v>2111</v>
      </c>
      <c r="B212" s="110"/>
      <c r="C212" s="110"/>
      <c r="D212" s="110"/>
      <c r="E212" s="110"/>
      <c r="F212" s="110"/>
      <c r="G212" s="92" t="s">
        <v>174</v>
      </c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4"/>
      <c r="T212" s="121">
        <v>183246</v>
      </c>
      <c r="U212" s="121"/>
      <c r="V212" s="121"/>
      <c r="W212" s="121"/>
      <c r="X212" s="121"/>
      <c r="Y212" s="121"/>
      <c r="Z212" s="121">
        <v>0</v>
      </c>
      <c r="AA212" s="121"/>
      <c r="AB212" s="121"/>
      <c r="AC212" s="121"/>
      <c r="AD212" s="121"/>
      <c r="AE212" s="121">
        <v>0</v>
      </c>
      <c r="AF212" s="121"/>
      <c r="AG212" s="121"/>
      <c r="AH212" s="121"/>
      <c r="AI212" s="121"/>
      <c r="AJ212" s="121"/>
      <c r="AK212" s="121">
        <v>0</v>
      </c>
      <c r="AL212" s="121"/>
      <c r="AM212" s="121"/>
      <c r="AN212" s="121"/>
      <c r="AO212" s="121"/>
      <c r="AP212" s="121"/>
      <c r="AQ212" s="121">
        <v>0</v>
      </c>
      <c r="AR212" s="121"/>
      <c r="AS212" s="121"/>
      <c r="AT212" s="121"/>
      <c r="AU212" s="121"/>
      <c r="AV212" s="121"/>
      <c r="AW212" s="131"/>
      <c r="AX212" s="131"/>
      <c r="AY212" s="131"/>
      <c r="AZ212" s="131"/>
      <c r="BA212" s="131"/>
      <c r="BB212" s="131"/>
      <c r="BC212" s="131"/>
      <c r="BD212" s="131"/>
      <c r="BE212" s="131"/>
      <c r="BF212" s="131"/>
      <c r="BG212" s="131"/>
      <c r="BH212" s="131"/>
      <c r="BI212" s="131"/>
      <c r="BJ212" s="131"/>
      <c r="BK212" s="131"/>
      <c r="BL212" s="131"/>
      <c r="CA212" s="99" t="s">
        <v>55</v>
      </c>
    </row>
    <row r="213" spans="1:79" s="99" customFormat="1" ht="12.75" customHeight="1">
      <c r="A213" s="110">
        <v>2120</v>
      </c>
      <c r="B213" s="110"/>
      <c r="C213" s="110"/>
      <c r="D213" s="110"/>
      <c r="E213" s="110"/>
      <c r="F213" s="110"/>
      <c r="G213" s="92" t="s">
        <v>175</v>
      </c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4"/>
      <c r="T213" s="121">
        <v>40313</v>
      </c>
      <c r="U213" s="121"/>
      <c r="V213" s="121"/>
      <c r="W213" s="121"/>
      <c r="X213" s="121"/>
      <c r="Y213" s="121"/>
      <c r="Z213" s="121">
        <v>0</v>
      </c>
      <c r="AA213" s="121"/>
      <c r="AB213" s="121"/>
      <c r="AC213" s="121"/>
      <c r="AD213" s="121"/>
      <c r="AE213" s="121">
        <v>0</v>
      </c>
      <c r="AF213" s="121"/>
      <c r="AG213" s="121"/>
      <c r="AH213" s="121"/>
      <c r="AI213" s="121"/>
      <c r="AJ213" s="121"/>
      <c r="AK213" s="121">
        <v>0</v>
      </c>
      <c r="AL213" s="121"/>
      <c r="AM213" s="121"/>
      <c r="AN213" s="121"/>
      <c r="AO213" s="121"/>
      <c r="AP213" s="121"/>
      <c r="AQ213" s="121">
        <v>0</v>
      </c>
      <c r="AR213" s="121"/>
      <c r="AS213" s="121"/>
      <c r="AT213" s="121"/>
      <c r="AU213" s="121"/>
      <c r="AV213" s="121"/>
      <c r="AW213" s="131"/>
      <c r="AX213" s="131"/>
      <c r="AY213" s="131"/>
      <c r="AZ213" s="131"/>
      <c r="BA213" s="131"/>
      <c r="BB213" s="131"/>
      <c r="BC213" s="131"/>
      <c r="BD213" s="131"/>
      <c r="BE213" s="131"/>
      <c r="BF213" s="131"/>
      <c r="BG213" s="131"/>
      <c r="BH213" s="131"/>
      <c r="BI213" s="131"/>
      <c r="BJ213" s="131"/>
      <c r="BK213" s="131"/>
      <c r="BL213" s="131"/>
    </row>
    <row r="214" spans="1:79" s="6" customFormat="1" ht="12.75" customHeight="1">
      <c r="A214" s="88"/>
      <c r="B214" s="88"/>
      <c r="C214" s="88"/>
      <c r="D214" s="88"/>
      <c r="E214" s="88"/>
      <c r="F214" s="88"/>
      <c r="G214" s="100" t="s">
        <v>147</v>
      </c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2"/>
      <c r="T214" s="120">
        <v>223559</v>
      </c>
      <c r="U214" s="120"/>
      <c r="V214" s="120"/>
      <c r="W214" s="120"/>
      <c r="X214" s="120"/>
      <c r="Y214" s="120"/>
      <c r="Z214" s="120">
        <v>0</v>
      </c>
      <c r="AA214" s="120"/>
      <c r="AB214" s="120"/>
      <c r="AC214" s="120"/>
      <c r="AD214" s="120"/>
      <c r="AE214" s="120">
        <v>0</v>
      </c>
      <c r="AF214" s="120"/>
      <c r="AG214" s="120"/>
      <c r="AH214" s="120"/>
      <c r="AI214" s="120"/>
      <c r="AJ214" s="120"/>
      <c r="AK214" s="120">
        <v>0</v>
      </c>
      <c r="AL214" s="120"/>
      <c r="AM214" s="120"/>
      <c r="AN214" s="120"/>
      <c r="AO214" s="120"/>
      <c r="AP214" s="120"/>
      <c r="AQ214" s="120">
        <v>0</v>
      </c>
      <c r="AR214" s="120"/>
      <c r="AS214" s="120"/>
      <c r="AT214" s="120"/>
      <c r="AU214" s="120"/>
      <c r="AV214" s="120"/>
      <c r="AW214" s="126"/>
      <c r="AX214" s="126"/>
      <c r="AY214" s="126"/>
      <c r="AZ214" s="126"/>
      <c r="BA214" s="126"/>
      <c r="BB214" s="126"/>
      <c r="BC214" s="126"/>
      <c r="BD214" s="126"/>
      <c r="BE214" s="126"/>
      <c r="BF214" s="126"/>
      <c r="BG214" s="126"/>
      <c r="BH214" s="126"/>
      <c r="BI214" s="126"/>
      <c r="BJ214" s="126"/>
      <c r="BK214" s="126"/>
      <c r="BL214" s="126"/>
    </row>
    <row r="216" spans="1:79" ht="14.25" customHeight="1">
      <c r="A216" s="42" t="s">
        <v>230</v>
      </c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2"/>
      <c r="BK216" s="42"/>
      <c r="BL216" s="42"/>
    </row>
    <row r="217" spans="1:79" ht="30" customHeight="1">
      <c r="A217" s="132" t="s">
        <v>200</v>
      </c>
      <c r="B217" s="132"/>
      <c r="C217" s="132"/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  <c r="S217" s="132"/>
      <c r="T217" s="132"/>
      <c r="U217" s="132"/>
      <c r="V217" s="132"/>
      <c r="W217" s="132"/>
      <c r="X217" s="132"/>
      <c r="Y217" s="132"/>
      <c r="Z217" s="132"/>
      <c r="AA217" s="132"/>
      <c r="AB217" s="132"/>
      <c r="AC217" s="132"/>
      <c r="AD217" s="132"/>
      <c r="AE217" s="132"/>
      <c r="AF217" s="132"/>
      <c r="AG217" s="132"/>
      <c r="AH217" s="132"/>
      <c r="AI217" s="132"/>
      <c r="AJ217" s="132"/>
      <c r="AK217" s="132"/>
      <c r="AL217" s="132"/>
      <c r="AM217" s="132"/>
      <c r="AN217" s="132"/>
      <c r="AO217" s="132"/>
      <c r="AP217" s="132"/>
      <c r="AQ217" s="132"/>
      <c r="AR217" s="132"/>
      <c r="AS217" s="132"/>
      <c r="AT217" s="132"/>
      <c r="AU217" s="132"/>
      <c r="AV217" s="132"/>
      <c r="AW217" s="132"/>
      <c r="AX217" s="132"/>
      <c r="AY217" s="132"/>
      <c r="AZ217" s="132"/>
      <c r="BA217" s="132"/>
      <c r="BB217" s="132"/>
      <c r="BC217" s="132"/>
      <c r="BD217" s="132"/>
      <c r="BE217" s="132"/>
      <c r="BF217" s="132"/>
      <c r="BG217" s="132"/>
      <c r="BH217" s="132"/>
      <c r="BI217" s="132"/>
      <c r="BJ217" s="132"/>
      <c r="BK217" s="132"/>
      <c r="BL217" s="132"/>
    </row>
    <row r="218" spans="1:79" ht="1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</row>
    <row r="220" spans="1:79" ht="14.25">
      <c r="A220" s="42" t="s">
        <v>245</v>
      </c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</row>
    <row r="221" spans="1:79" ht="14.25">
      <c r="A221" s="42" t="s">
        <v>218</v>
      </c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</row>
    <row r="222" spans="1:79" ht="15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  <c r="BD222" s="59"/>
      <c r="BE222" s="59"/>
      <c r="BF222" s="59"/>
      <c r="BG222" s="59"/>
      <c r="BH222" s="59"/>
      <c r="BI222" s="59"/>
      <c r="BJ222" s="59"/>
      <c r="BK222" s="59"/>
      <c r="BL222" s="59"/>
    </row>
    <row r="223" spans="1:79" ht="1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</row>
    <row r="226" spans="1:58" ht="18.95" customHeight="1">
      <c r="A226" s="134" t="s">
        <v>203</v>
      </c>
      <c r="B226" s="134"/>
      <c r="C226" s="134"/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  <c r="V226" s="134"/>
      <c r="W226" s="134"/>
      <c r="X226" s="134"/>
      <c r="Y226" s="134"/>
      <c r="Z226" s="134"/>
      <c r="AA226" s="134"/>
      <c r="AB226" s="22"/>
      <c r="AC226" s="22"/>
      <c r="AD226" s="22"/>
      <c r="AE226" s="22"/>
      <c r="AF226" s="22"/>
      <c r="AG226" s="22"/>
      <c r="AH226" s="25"/>
      <c r="AI226" s="25"/>
      <c r="AJ226" s="25"/>
      <c r="AK226" s="25"/>
      <c r="AL226" s="25"/>
      <c r="AM226" s="25"/>
      <c r="AN226" s="25"/>
      <c r="AO226" s="25"/>
      <c r="AP226" s="25"/>
      <c r="AQ226" s="22"/>
      <c r="AR226" s="22"/>
      <c r="AS226" s="22"/>
      <c r="AT226" s="22"/>
      <c r="AU226" s="135" t="s">
        <v>205</v>
      </c>
      <c r="AV226" s="135"/>
      <c r="AW226" s="135"/>
      <c r="AX226" s="135"/>
      <c r="AY226" s="135"/>
      <c r="AZ226" s="135"/>
      <c r="BA226" s="135"/>
      <c r="BB226" s="135"/>
      <c r="BC226" s="135"/>
      <c r="BD226" s="135"/>
      <c r="BE226" s="135"/>
      <c r="BF226" s="135"/>
    </row>
    <row r="227" spans="1:58" ht="12.75" customHeight="1">
      <c r="AB227" s="23"/>
      <c r="AC227" s="23"/>
      <c r="AD227" s="23"/>
      <c r="AE227" s="23"/>
      <c r="AF227" s="23"/>
      <c r="AG227" s="23"/>
      <c r="AH227" s="27" t="s">
        <v>1</v>
      </c>
      <c r="AI227" s="27"/>
      <c r="AJ227" s="27"/>
      <c r="AK227" s="27"/>
      <c r="AL227" s="27"/>
      <c r="AM227" s="27"/>
      <c r="AN227" s="27"/>
      <c r="AO227" s="27"/>
      <c r="AP227" s="27"/>
      <c r="AQ227" s="23"/>
      <c r="AR227" s="23"/>
      <c r="AS227" s="23"/>
      <c r="AT227" s="23"/>
      <c r="AU227" s="27" t="s">
        <v>160</v>
      </c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</row>
    <row r="228" spans="1:58" ht="15">
      <c r="AB228" s="23"/>
      <c r="AC228" s="23"/>
      <c r="AD228" s="23"/>
      <c r="AE228" s="23"/>
      <c r="AF228" s="23"/>
      <c r="AG228" s="23"/>
      <c r="AH228" s="24"/>
      <c r="AI228" s="24"/>
      <c r="AJ228" s="24"/>
      <c r="AK228" s="24"/>
      <c r="AL228" s="24"/>
      <c r="AM228" s="24"/>
      <c r="AN228" s="24"/>
      <c r="AO228" s="24"/>
      <c r="AP228" s="24"/>
      <c r="AQ228" s="23"/>
      <c r="AR228" s="23"/>
      <c r="AS228" s="23"/>
      <c r="AT228" s="23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</row>
    <row r="229" spans="1:58" ht="18" customHeight="1">
      <c r="A229" s="134" t="s">
        <v>204</v>
      </c>
      <c r="B229" s="134"/>
      <c r="C229" s="134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4"/>
      <c r="V229" s="134"/>
      <c r="W229" s="134"/>
      <c r="X229" s="134"/>
      <c r="Y229" s="134"/>
      <c r="Z229" s="134"/>
      <c r="AA229" s="134"/>
      <c r="AB229" s="23"/>
      <c r="AC229" s="23"/>
      <c r="AD229" s="23"/>
      <c r="AE229" s="23"/>
      <c r="AF229" s="23"/>
      <c r="AG229" s="23"/>
      <c r="AH229" s="26"/>
      <c r="AI229" s="26"/>
      <c r="AJ229" s="26"/>
      <c r="AK229" s="26"/>
      <c r="AL229" s="26"/>
      <c r="AM229" s="26"/>
      <c r="AN229" s="26"/>
      <c r="AO229" s="26"/>
      <c r="AP229" s="26"/>
      <c r="AQ229" s="23"/>
      <c r="AR229" s="23"/>
      <c r="AS229" s="23"/>
      <c r="AT229" s="23"/>
      <c r="AU229" s="136" t="s">
        <v>206</v>
      </c>
      <c r="AV229" s="136"/>
      <c r="AW229" s="136"/>
      <c r="AX229" s="136"/>
      <c r="AY229" s="136"/>
      <c r="AZ229" s="136"/>
      <c r="BA229" s="136"/>
      <c r="BB229" s="136"/>
      <c r="BC229" s="136"/>
      <c r="BD229" s="136"/>
      <c r="BE229" s="136"/>
      <c r="BF229" s="136"/>
    </row>
    <row r="230" spans="1:58" ht="12" customHeight="1">
      <c r="AB230" s="23"/>
      <c r="AC230" s="23"/>
      <c r="AD230" s="23"/>
      <c r="AE230" s="23"/>
      <c r="AF230" s="23"/>
      <c r="AG230" s="23"/>
      <c r="AH230" s="27" t="s">
        <v>1</v>
      </c>
      <c r="AI230" s="27"/>
      <c r="AJ230" s="27"/>
      <c r="AK230" s="27"/>
      <c r="AL230" s="27"/>
      <c r="AM230" s="27"/>
      <c r="AN230" s="27"/>
      <c r="AO230" s="27"/>
      <c r="AP230" s="27"/>
      <c r="AQ230" s="23"/>
      <c r="AR230" s="23"/>
      <c r="AS230" s="23"/>
      <c r="AT230" s="23"/>
      <c r="AU230" s="27" t="s">
        <v>160</v>
      </c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</row>
  </sheetData>
  <mergeCells count="1361">
    <mergeCell ref="AE214:AJ214"/>
    <mergeCell ref="AK214:AP214"/>
    <mergeCell ref="AQ214:AV214"/>
    <mergeCell ref="AW214:BD214"/>
    <mergeCell ref="BE214:BL214"/>
    <mergeCell ref="A213:F213"/>
    <mergeCell ref="G213:S213"/>
    <mergeCell ref="T213:Y213"/>
    <mergeCell ref="Z213:AD213"/>
    <mergeCell ref="AE213:AJ213"/>
    <mergeCell ref="AK213:AP213"/>
    <mergeCell ref="AQ213:AV213"/>
    <mergeCell ref="AW213:BD213"/>
    <mergeCell ref="BE213:BL213"/>
    <mergeCell ref="AO204:AS204"/>
    <mergeCell ref="AT204:AW204"/>
    <mergeCell ref="AX204:BB204"/>
    <mergeCell ref="BC204:BG204"/>
    <mergeCell ref="BH204:BL204"/>
    <mergeCell ref="AX203:BB203"/>
    <mergeCell ref="BC203:BG203"/>
    <mergeCell ref="BH203:BL203"/>
    <mergeCell ref="A204:F204"/>
    <mergeCell ref="G204:P204"/>
    <mergeCell ref="Q204:U204"/>
    <mergeCell ref="V204:Y204"/>
    <mergeCell ref="Z204:AD204"/>
    <mergeCell ref="AE204:AI204"/>
    <mergeCell ref="AJ204:AN204"/>
    <mergeCell ref="A203:F203"/>
    <mergeCell ref="G203:P203"/>
    <mergeCell ref="Q203:U203"/>
    <mergeCell ref="V203:Y203"/>
    <mergeCell ref="Z203:AD203"/>
    <mergeCell ref="AE203:AI203"/>
    <mergeCell ref="AJ203:AN203"/>
    <mergeCell ref="AO203:AS203"/>
    <mergeCell ref="AT203:AW203"/>
    <mergeCell ref="BG193:BL193"/>
    <mergeCell ref="BG192:BL192"/>
    <mergeCell ref="A193:F193"/>
    <mergeCell ref="G193:S193"/>
    <mergeCell ref="T193:Y193"/>
    <mergeCell ref="Z193:AD193"/>
    <mergeCell ref="AE193:AJ193"/>
    <mergeCell ref="AK193:AP193"/>
    <mergeCell ref="AQ193:AV193"/>
    <mergeCell ref="AW193:BA193"/>
    <mergeCell ref="BB193:BF193"/>
    <mergeCell ref="Z192:AD192"/>
    <mergeCell ref="AE192:AJ192"/>
    <mergeCell ref="AK192:AP192"/>
    <mergeCell ref="AQ192:AV192"/>
    <mergeCell ref="AW192:BA192"/>
    <mergeCell ref="BB192:BF192"/>
    <mergeCell ref="A191:F191"/>
    <mergeCell ref="G191:S191"/>
    <mergeCell ref="T191:Y191"/>
    <mergeCell ref="Z191:AD191"/>
    <mergeCell ref="AE191:AJ191"/>
    <mergeCell ref="AK191:AP191"/>
    <mergeCell ref="AQ191:AV191"/>
    <mergeCell ref="AW191:BA191"/>
    <mergeCell ref="BB191:BF191"/>
    <mergeCell ref="AP167:AT167"/>
    <mergeCell ref="AU167:AY167"/>
    <mergeCell ref="AZ167:BD167"/>
    <mergeCell ref="AK166:AO166"/>
    <mergeCell ref="AP166:AT166"/>
    <mergeCell ref="AU166:AY166"/>
    <mergeCell ref="AZ166:BD166"/>
    <mergeCell ref="A167:F167"/>
    <mergeCell ref="G167:S167"/>
    <mergeCell ref="T167:Z167"/>
    <mergeCell ref="AA167:AE167"/>
    <mergeCell ref="AF167:AJ167"/>
    <mergeCell ref="AK167:AO167"/>
    <mergeCell ref="A166:F166"/>
    <mergeCell ref="G166:S166"/>
    <mergeCell ref="T166:Z166"/>
    <mergeCell ref="AA166:AE166"/>
    <mergeCell ref="AF166:AJ166"/>
    <mergeCell ref="BE157:BI157"/>
    <mergeCell ref="BJ157:BN157"/>
    <mergeCell ref="BO157:BS157"/>
    <mergeCell ref="BO156:BS156"/>
    <mergeCell ref="A157:F157"/>
    <mergeCell ref="G157:S157"/>
    <mergeCell ref="T157:Z157"/>
    <mergeCell ref="AA157:AE157"/>
    <mergeCell ref="AF157:AJ157"/>
    <mergeCell ref="AK157:AO157"/>
    <mergeCell ref="AP157:AT157"/>
    <mergeCell ref="AU157:AY157"/>
    <mergeCell ref="AZ157:BD157"/>
    <mergeCell ref="AK156:AO156"/>
    <mergeCell ref="AP156:AT156"/>
    <mergeCell ref="AU156:AY156"/>
    <mergeCell ref="AZ156:BD156"/>
    <mergeCell ref="BE156:BI156"/>
    <mergeCell ref="BJ156:BN156"/>
    <mergeCell ref="A156:F156"/>
    <mergeCell ref="G156:S156"/>
    <mergeCell ref="T156:Z156"/>
    <mergeCell ref="AA156:AE156"/>
    <mergeCell ref="AF156:AJ156"/>
    <mergeCell ref="AX145:AZ145"/>
    <mergeCell ref="BA145:BC145"/>
    <mergeCell ref="BD145:BF145"/>
    <mergeCell ref="BG145:BI145"/>
    <mergeCell ref="BJ145:BL145"/>
    <mergeCell ref="A145:C145"/>
    <mergeCell ref="D145:V145"/>
    <mergeCell ref="W145:Y145"/>
    <mergeCell ref="Z145:AB145"/>
    <mergeCell ref="AC145:AE145"/>
    <mergeCell ref="AF145:AH145"/>
    <mergeCell ref="AI145:AK145"/>
    <mergeCell ref="A135:T135"/>
    <mergeCell ref="U135:Y135"/>
    <mergeCell ref="Z135:AD135"/>
    <mergeCell ref="AE135:AI135"/>
    <mergeCell ref="AJ135:AN135"/>
    <mergeCell ref="AO135:AS135"/>
    <mergeCell ref="AT135:AX135"/>
    <mergeCell ref="AY135:BC135"/>
    <mergeCell ref="BD135:BH135"/>
    <mergeCell ref="BE126:BI126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V123:AE123"/>
    <mergeCell ref="AF123:AJ123"/>
    <mergeCell ref="AK123:AO123"/>
    <mergeCell ref="AP123:AT123"/>
    <mergeCell ref="AU123:AY123"/>
    <mergeCell ref="AZ123:BD123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BE114:BI114"/>
    <mergeCell ref="BJ114:BN114"/>
    <mergeCell ref="BO114:BS114"/>
    <mergeCell ref="BT114:BX114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A111:C111"/>
    <mergeCell ref="D111:P111"/>
    <mergeCell ref="Q111:U111"/>
    <mergeCell ref="V111:AE111"/>
    <mergeCell ref="AF111:AJ111"/>
    <mergeCell ref="AK111:AO111"/>
    <mergeCell ref="AU110:AY110"/>
    <mergeCell ref="AZ110:BD110"/>
    <mergeCell ref="BE110:BI110"/>
    <mergeCell ref="BJ110:BN110"/>
    <mergeCell ref="BO110:BS110"/>
    <mergeCell ref="BT110:BX110"/>
    <mergeCell ref="A110:C110"/>
    <mergeCell ref="D110:P110"/>
    <mergeCell ref="Q110:U110"/>
    <mergeCell ref="V110:AE110"/>
    <mergeCell ref="AF110:AJ110"/>
    <mergeCell ref="AK110:AO110"/>
    <mergeCell ref="AP110:AT110"/>
    <mergeCell ref="A100:C100"/>
    <mergeCell ref="D100:T100"/>
    <mergeCell ref="U100:Y100"/>
    <mergeCell ref="Z100:AD100"/>
    <mergeCell ref="AE100:AI100"/>
    <mergeCell ref="AJ100:AN100"/>
    <mergeCell ref="AO100:AS100"/>
    <mergeCell ref="BB91:BF91"/>
    <mergeCell ref="BG91:BK91"/>
    <mergeCell ref="BL91:BP91"/>
    <mergeCell ref="BQ91:BT91"/>
    <mergeCell ref="BU91:BY91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X91:BA91"/>
    <mergeCell ref="BG72:BK72"/>
    <mergeCell ref="BG71:BK71"/>
    <mergeCell ref="A72:D72"/>
    <mergeCell ref="E72:W72"/>
    <mergeCell ref="X72:AB72"/>
    <mergeCell ref="AC72:AG72"/>
    <mergeCell ref="AH72:AL72"/>
    <mergeCell ref="AM72:AQ72"/>
    <mergeCell ref="AR72:AV72"/>
    <mergeCell ref="AW72:BA72"/>
    <mergeCell ref="BB72:BF72"/>
    <mergeCell ref="BG70:BK70"/>
    <mergeCell ref="A71:D71"/>
    <mergeCell ref="E71:W71"/>
    <mergeCell ref="X71:AB71"/>
    <mergeCell ref="AC71:AG71"/>
    <mergeCell ref="AH71:AL71"/>
    <mergeCell ref="AM71:AQ71"/>
    <mergeCell ref="AR71:AV71"/>
    <mergeCell ref="AW71:BA71"/>
    <mergeCell ref="BB71:BF71"/>
    <mergeCell ref="A70:D70"/>
    <mergeCell ref="E70:W70"/>
    <mergeCell ref="X70:AB70"/>
    <mergeCell ref="AC70:AG70"/>
    <mergeCell ref="AH70:AL70"/>
    <mergeCell ref="BL53:BP53"/>
    <mergeCell ref="BQ53:BT53"/>
    <mergeCell ref="BU53:BY53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9:AA229"/>
    <mergeCell ref="AH229:AP229"/>
    <mergeCell ref="AU229:BF229"/>
    <mergeCell ref="AH230:AP230"/>
    <mergeCell ref="AU230:BF230"/>
    <mergeCell ref="A31:D31"/>
    <mergeCell ref="E31:T31"/>
    <mergeCell ref="U31:Y31"/>
    <mergeCell ref="Z31:AD31"/>
    <mergeCell ref="AE31:AH31"/>
    <mergeCell ref="A222:BL222"/>
    <mergeCell ref="A226:AA226"/>
    <mergeCell ref="AH226:AP226"/>
    <mergeCell ref="AU226:BF226"/>
    <mergeCell ref="AH227:AP227"/>
    <mergeCell ref="AU227:BF227"/>
    <mergeCell ref="AW212:BD212"/>
    <mergeCell ref="BE212:BL212"/>
    <mergeCell ref="A216:BL216"/>
    <mergeCell ref="A217:BL217"/>
    <mergeCell ref="A220:BL220"/>
    <mergeCell ref="A221:BL221"/>
    <mergeCell ref="A214:F214"/>
    <mergeCell ref="G214:S214"/>
    <mergeCell ref="T214:Y214"/>
    <mergeCell ref="Z214:AD214"/>
    <mergeCell ref="AQ211:AV211"/>
    <mergeCell ref="AW211:BD211"/>
    <mergeCell ref="BE211:BL211"/>
    <mergeCell ref="A212:F212"/>
    <mergeCell ref="G212:S212"/>
    <mergeCell ref="T212:Y212"/>
    <mergeCell ref="Z212:AD212"/>
    <mergeCell ref="AE212:AJ212"/>
    <mergeCell ref="AK212:AP212"/>
    <mergeCell ref="AQ212:AV212"/>
    <mergeCell ref="A211:F211"/>
    <mergeCell ref="G211:S211"/>
    <mergeCell ref="T211:Y211"/>
    <mergeCell ref="Z211:AD211"/>
    <mergeCell ref="AE211:AJ211"/>
    <mergeCell ref="AK211:AP211"/>
    <mergeCell ref="BE208:BL209"/>
    <mergeCell ref="A210:F210"/>
    <mergeCell ref="G210:S210"/>
    <mergeCell ref="T210:Y210"/>
    <mergeCell ref="Z210:AD210"/>
    <mergeCell ref="AE210:AJ210"/>
    <mergeCell ref="AK210:AP210"/>
    <mergeCell ref="AQ210:AV210"/>
    <mergeCell ref="AW210:BD210"/>
    <mergeCell ref="BE210:BL210"/>
    <mergeCell ref="A206:BL206"/>
    <mergeCell ref="A207:BL207"/>
    <mergeCell ref="A208:F209"/>
    <mergeCell ref="G208:S209"/>
    <mergeCell ref="T208:Y209"/>
    <mergeCell ref="Z208:AD209"/>
    <mergeCell ref="AE208:AJ209"/>
    <mergeCell ref="AK208:AP209"/>
    <mergeCell ref="AQ208:AV209"/>
    <mergeCell ref="AW208:BD209"/>
    <mergeCell ref="AJ202:AN202"/>
    <mergeCell ref="AO202:AS202"/>
    <mergeCell ref="AT202:AW202"/>
    <mergeCell ref="AX202:BB202"/>
    <mergeCell ref="BC202:BG202"/>
    <mergeCell ref="BH202:BL202"/>
    <mergeCell ref="A202:F202"/>
    <mergeCell ref="G202:P202"/>
    <mergeCell ref="Q202:U202"/>
    <mergeCell ref="V202:Y202"/>
    <mergeCell ref="Z202:AD202"/>
    <mergeCell ref="AE202:AI202"/>
    <mergeCell ref="AJ201:AN201"/>
    <mergeCell ref="AO201:AS201"/>
    <mergeCell ref="AT201:AW201"/>
    <mergeCell ref="AX201:BB201"/>
    <mergeCell ref="BC201:BG201"/>
    <mergeCell ref="BH201:BL201"/>
    <mergeCell ref="A201:F201"/>
    <mergeCell ref="G201:P201"/>
    <mergeCell ref="Q201:U201"/>
    <mergeCell ref="V201:Y201"/>
    <mergeCell ref="Z201:AD201"/>
    <mergeCell ref="AE201:AI201"/>
    <mergeCell ref="AJ200:AN200"/>
    <mergeCell ref="AO200:AS200"/>
    <mergeCell ref="AT200:AW200"/>
    <mergeCell ref="AX200:BB200"/>
    <mergeCell ref="BC200:BG200"/>
    <mergeCell ref="BH200:BL200"/>
    <mergeCell ref="A200:F200"/>
    <mergeCell ref="G200:P200"/>
    <mergeCell ref="Q200:U200"/>
    <mergeCell ref="V200:Y200"/>
    <mergeCell ref="Z200:AD200"/>
    <mergeCell ref="AE200:AI200"/>
    <mergeCell ref="AT198:AW199"/>
    <mergeCell ref="AX198:BG198"/>
    <mergeCell ref="BH198:BL199"/>
    <mergeCell ref="Z199:AD199"/>
    <mergeCell ref="AE199:AI199"/>
    <mergeCell ref="AX199:BB199"/>
    <mergeCell ref="BC199:BG199"/>
    <mergeCell ref="A196:BL196"/>
    <mergeCell ref="A197:F199"/>
    <mergeCell ref="G197:P199"/>
    <mergeCell ref="Q197:AN197"/>
    <mergeCell ref="AO197:BL197"/>
    <mergeCell ref="Q198:U199"/>
    <mergeCell ref="V198:Y199"/>
    <mergeCell ref="Z198:AI198"/>
    <mergeCell ref="AJ198:AN199"/>
    <mergeCell ref="AO198:AS199"/>
    <mergeCell ref="AK190:AP190"/>
    <mergeCell ref="AQ190:AV190"/>
    <mergeCell ref="AW190:BA190"/>
    <mergeCell ref="BB190:BF190"/>
    <mergeCell ref="BG190:BL190"/>
    <mergeCell ref="A195:BL195"/>
    <mergeCell ref="BG191:BL191"/>
    <mergeCell ref="A192:F192"/>
    <mergeCell ref="G192:S192"/>
    <mergeCell ref="T192:Y192"/>
    <mergeCell ref="AK189:AP189"/>
    <mergeCell ref="AQ189:AV189"/>
    <mergeCell ref="AW189:BA189"/>
    <mergeCell ref="BB189:BF189"/>
    <mergeCell ref="BG189:BL189"/>
    <mergeCell ref="A190:F190"/>
    <mergeCell ref="G190:S190"/>
    <mergeCell ref="T190:Y190"/>
    <mergeCell ref="Z190:AD190"/>
    <mergeCell ref="AE190:AJ190"/>
    <mergeCell ref="AK188:AP188"/>
    <mergeCell ref="AQ188:AV188"/>
    <mergeCell ref="AW188:BA188"/>
    <mergeCell ref="BB188:BF188"/>
    <mergeCell ref="BG188:BL188"/>
    <mergeCell ref="A189:F189"/>
    <mergeCell ref="G189:S189"/>
    <mergeCell ref="T189:Y189"/>
    <mergeCell ref="Z189:AD189"/>
    <mergeCell ref="AE189:AJ189"/>
    <mergeCell ref="AQ186:AV187"/>
    <mergeCell ref="AW186:BF186"/>
    <mergeCell ref="BG186:BL187"/>
    <mergeCell ref="AW187:BA187"/>
    <mergeCell ref="BB187:BF187"/>
    <mergeCell ref="A188:F188"/>
    <mergeCell ref="G188:S188"/>
    <mergeCell ref="T188:Y188"/>
    <mergeCell ref="Z188:AD188"/>
    <mergeCell ref="AE188:AJ188"/>
    <mergeCell ref="A186:F187"/>
    <mergeCell ref="G186:S187"/>
    <mergeCell ref="T186:Y187"/>
    <mergeCell ref="Z186:AD187"/>
    <mergeCell ref="AE186:AJ187"/>
    <mergeCell ref="AK186:AP187"/>
    <mergeCell ref="BP176:BS176"/>
    <mergeCell ref="A179:BL179"/>
    <mergeCell ref="A180:BL180"/>
    <mergeCell ref="A183:BL183"/>
    <mergeCell ref="A184:BL184"/>
    <mergeCell ref="A185:BL185"/>
    <mergeCell ref="AO176:AR176"/>
    <mergeCell ref="AS176:AW176"/>
    <mergeCell ref="AX176:BA176"/>
    <mergeCell ref="BB176:BF176"/>
    <mergeCell ref="BG176:BJ176"/>
    <mergeCell ref="BK176:BO176"/>
    <mergeCell ref="BB175:BF175"/>
    <mergeCell ref="BG175:BJ175"/>
    <mergeCell ref="BK175:BO175"/>
    <mergeCell ref="BP175:BS175"/>
    <mergeCell ref="A176:M176"/>
    <mergeCell ref="N176:U176"/>
    <mergeCell ref="V176:Z176"/>
    <mergeCell ref="AA176:AE176"/>
    <mergeCell ref="AF176:AI176"/>
    <mergeCell ref="AJ176:AN176"/>
    <mergeCell ref="BP174:BS174"/>
    <mergeCell ref="A175:M175"/>
    <mergeCell ref="N175:U175"/>
    <mergeCell ref="V175:Z175"/>
    <mergeCell ref="AA175:AE175"/>
    <mergeCell ref="AF175:AI175"/>
    <mergeCell ref="AJ175:AN175"/>
    <mergeCell ref="AO175:AR175"/>
    <mergeCell ref="AS175:AW175"/>
    <mergeCell ref="AX175:BA175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AA173:AE173"/>
    <mergeCell ref="AF173:AI173"/>
    <mergeCell ref="AJ173:AN173"/>
    <mergeCell ref="AO173:AR173"/>
    <mergeCell ref="AS173:AW173"/>
    <mergeCell ref="AX173:BA173"/>
    <mergeCell ref="A170:BL170"/>
    <mergeCell ref="A171:BM171"/>
    <mergeCell ref="A172:M173"/>
    <mergeCell ref="N172:U173"/>
    <mergeCell ref="V172:Z173"/>
    <mergeCell ref="AA172:AI172"/>
    <mergeCell ref="AJ172:AR172"/>
    <mergeCell ref="AS172:BA172"/>
    <mergeCell ref="BB172:BJ172"/>
    <mergeCell ref="BK172:BS172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U165:AY165"/>
    <mergeCell ref="AZ165:BD165"/>
    <mergeCell ref="AU163:AY163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U164:AY164"/>
    <mergeCell ref="AP162:AT162"/>
    <mergeCell ref="AU162:AY162"/>
    <mergeCell ref="AZ162:BD162"/>
    <mergeCell ref="A163:F163"/>
    <mergeCell ref="G163:S163"/>
    <mergeCell ref="T163:Z163"/>
    <mergeCell ref="AA163:AE163"/>
    <mergeCell ref="AF163:AJ163"/>
    <mergeCell ref="AK163:AO163"/>
    <mergeCell ref="AP163:AT163"/>
    <mergeCell ref="A159:BL159"/>
    <mergeCell ref="A160:BD160"/>
    <mergeCell ref="A161:F162"/>
    <mergeCell ref="G161:S162"/>
    <mergeCell ref="T161:Z162"/>
    <mergeCell ref="AA161:AO161"/>
    <mergeCell ref="AP161:BD161"/>
    <mergeCell ref="AA162:AE162"/>
    <mergeCell ref="AF162:AJ162"/>
    <mergeCell ref="AK162:AO162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P154:AT154"/>
    <mergeCell ref="AU154:AY154"/>
    <mergeCell ref="AZ154:BD154"/>
    <mergeCell ref="BE154:BI154"/>
    <mergeCell ref="BJ154:BN154"/>
    <mergeCell ref="BO154:BS154"/>
    <mergeCell ref="A154:F154"/>
    <mergeCell ref="G154:S154"/>
    <mergeCell ref="T154:Z154"/>
    <mergeCell ref="AA154:AE154"/>
    <mergeCell ref="AF154:AJ154"/>
    <mergeCell ref="AK154:AO154"/>
    <mergeCell ref="AP153:AT153"/>
    <mergeCell ref="AU153:AY153"/>
    <mergeCell ref="AZ153:BD153"/>
    <mergeCell ref="BE153:BI153"/>
    <mergeCell ref="BJ153:BN153"/>
    <mergeCell ref="BO153:BS153"/>
    <mergeCell ref="A153:F153"/>
    <mergeCell ref="G153:S153"/>
    <mergeCell ref="T153:Z153"/>
    <mergeCell ref="AA153:AE153"/>
    <mergeCell ref="AF153:AJ153"/>
    <mergeCell ref="AK153:AO153"/>
    <mergeCell ref="AP152:AT152"/>
    <mergeCell ref="AU152:AY152"/>
    <mergeCell ref="AZ152:BD152"/>
    <mergeCell ref="BE152:BI152"/>
    <mergeCell ref="BJ152:BN152"/>
    <mergeCell ref="BO152:BS152"/>
    <mergeCell ref="A150:BS150"/>
    <mergeCell ref="A151:F152"/>
    <mergeCell ref="G151:S152"/>
    <mergeCell ref="T151:Z152"/>
    <mergeCell ref="AA151:AO151"/>
    <mergeCell ref="AP151:BD151"/>
    <mergeCell ref="BE151:BS151"/>
    <mergeCell ref="AA152:AE152"/>
    <mergeCell ref="AF152:AJ152"/>
    <mergeCell ref="AK152:AO152"/>
    <mergeCell ref="BA144:BC144"/>
    <mergeCell ref="BD144:BF144"/>
    <mergeCell ref="BG144:BI144"/>
    <mergeCell ref="BJ144:BL144"/>
    <mergeCell ref="A148:BL148"/>
    <mergeCell ref="A149:BS149"/>
    <mergeCell ref="AL145:AN145"/>
    <mergeCell ref="AO145:AQ145"/>
    <mergeCell ref="AR145:AT145"/>
    <mergeCell ref="AU145:AW145"/>
    <mergeCell ref="AI144:AK144"/>
    <mergeCell ref="AL144:AN144"/>
    <mergeCell ref="AO144:AQ144"/>
    <mergeCell ref="AR144:AT144"/>
    <mergeCell ref="AU144:AW144"/>
    <mergeCell ref="AX144:AZ144"/>
    <mergeCell ref="BA143:BC143"/>
    <mergeCell ref="BD143:BF143"/>
    <mergeCell ref="BG143:BI143"/>
    <mergeCell ref="BJ143:BL143"/>
    <mergeCell ref="A144:C144"/>
    <mergeCell ref="D144:V144"/>
    <mergeCell ref="W144:Y144"/>
    <mergeCell ref="Z144:AB144"/>
    <mergeCell ref="AC144:AE144"/>
    <mergeCell ref="AF144:AH144"/>
    <mergeCell ref="AI143:AK143"/>
    <mergeCell ref="AL143:AN143"/>
    <mergeCell ref="AO143:AQ143"/>
    <mergeCell ref="AR143:AT143"/>
    <mergeCell ref="AU143:AW143"/>
    <mergeCell ref="AX143:AZ143"/>
    <mergeCell ref="BA142:BC142"/>
    <mergeCell ref="BD142:BF142"/>
    <mergeCell ref="BG142:BI142"/>
    <mergeCell ref="BJ142:BL142"/>
    <mergeCell ref="A143:C143"/>
    <mergeCell ref="D143:V143"/>
    <mergeCell ref="W143:Y143"/>
    <mergeCell ref="Z143:AB143"/>
    <mergeCell ref="AC143:AE143"/>
    <mergeCell ref="AF143:AH143"/>
    <mergeCell ref="AI142:AK142"/>
    <mergeCell ref="AL142:AN142"/>
    <mergeCell ref="AO142:AQ142"/>
    <mergeCell ref="AR142:AT142"/>
    <mergeCell ref="AU142:AW142"/>
    <mergeCell ref="AX142:AZ142"/>
    <mergeCell ref="A142:C142"/>
    <mergeCell ref="D142:V142"/>
    <mergeCell ref="W142:Y142"/>
    <mergeCell ref="Z142:AB142"/>
    <mergeCell ref="AC142:AE142"/>
    <mergeCell ref="AF142:AH142"/>
    <mergeCell ref="BJ140:BL141"/>
    <mergeCell ref="W141:Y141"/>
    <mergeCell ref="Z141:AB141"/>
    <mergeCell ref="AC141:AE141"/>
    <mergeCell ref="AF141:AH141"/>
    <mergeCell ref="AI141:AK141"/>
    <mergeCell ref="AL141:AN141"/>
    <mergeCell ref="AO141:AQ141"/>
    <mergeCell ref="AR141:AT141"/>
    <mergeCell ref="BG139:BL139"/>
    <mergeCell ref="W140:AB140"/>
    <mergeCell ref="AC140:AH140"/>
    <mergeCell ref="AI140:AN140"/>
    <mergeCell ref="AO140:AT140"/>
    <mergeCell ref="AU140:AW141"/>
    <mergeCell ref="AX140:AZ141"/>
    <mergeCell ref="BA140:BC141"/>
    <mergeCell ref="BD140:BF141"/>
    <mergeCell ref="BG140:BI141"/>
    <mergeCell ref="A139:C141"/>
    <mergeCell ref="D139:V141"/>
    <mergeCell ref="W139:AH139"/>
    <mergeCell ref="AI139:AT139"/>
    <mergeCell ref="AU139:AZ139"/>
    <mergeCell ref="BA139:BF139"/>
    <mergeCell ref="AT134:AX134"/>
    <mergeCell ref="AY134:BC134"/>
    <mergeCell ref="BD134:BH134"/>
    <mergeCell ref="BI134:BM134"/>
    <mergeCell ref="BN134:BR134"/>
    <mergeCell ref="A138:BL138"/>
    <mergeCell ref="BI135:BM135"/>
    <mergeCell ref="BN135:BR135"/>
    <mergeCell ref="A134:T134"/>
    <mergeCell ref="U134:Y134"/>
    <mergeCell ref="Z134:AD134"/>
    <mergeCell ref="AE134:AI134"/>
    <mergeCell ref="AJ134:AN134"/>
    <mergeCell ref="AO134:AS134"/>
    <mergeCell ref="AO133:AS133"/>
    <mergeCell ref="AT133:AX133"/>
    <mergeCell ref="AY133:BC133"/>
    <mergeCell ref="BD133:BH133"/>
    <mergeCell ref="BI133:BM133"/>
    <mergeCell ref="BN133:BR133"/>
    <mergeCell ref="AT132:AX132"/>
    <mergeCell ref="AY132:BC132"/>
    <mergeCell ref="BD132:BH132"/>
    <mergeCell ref="BI132:BM132"/>
    <mergeCell ref="BN132:BR132"/>
    <mergeCell ref="A133:T133"/>
    <mergeCell ref="U133:Y133"/>
    <mergeCell ref="Z133:AD133"/>
    <mergeCell ref="AE133:AI133"/>
    <mergeCell ref="AJ133:AN133"/>
    <mergeCell ref="A132:T132"/>
    <mergeCell ref="U132:Y132"/>
    <mergeCell ref="Z132:AD132"/>
    <mergeCell ref="AE132:AI132"/>
    <mergeCell ref="AJ132:AN132"/>
    <mergeCell ref="AO132:AS132"/>
    <mergeCell ref="AO131:AS131"/>
    <mergeCell ref="AT131:AX131"/>
    <mergeCell ref="AY131:BC131"/>
    <mergeCell ref="BD131:BH131"/>
    <mergeCell ref="BI131:BM131"/>
    <mergeCell ref="BN131:BR131"/>
    <mergeCell ref="A130:T131"/>
    <mergeCell ref="U130:AD130"/>
    <mergeCell ref="AE130:AN130"/>
    <mergeCell ref="AO130:AX130"/>
    <mergeCell ref="AY130:BH130"/>
    <mergeCell ref="BI130:BR130"/>
    <mergeCell ref="U131:Y131"/>
    <mergeCell ref="Z131:AD131"/>
    <mergeCell ref="AE131:AI131"/>
    <mergeCell ref="AJ131:AN131"/>
    <mergeCell ref="AP121:AT121"/>
    <mergeCell ref="AU121:AY121"/>
    <mergeCell ref="AZ121:BD121"/>
    <mergeCell ref="BE121:BI121"/>
    <mergeCell ref="A128:BL128"/>
    <mergeCell ref="A129:BR129"/>
    <mergeCell ref="BE122:BI122"/>
    <mergeCell ref="A123:C123"/>
    <mergeCell ref="D123:P123"/>
    <mergeCell ref="Q123:U123"/>
    <mergeCell ref="AP120:AT120"/>
    <mergeCell ref="AU120:AY120"/>
    <mergeCell ref="AZ120:BD120"/>
    <mergeCell ref="BE120:BI120"/>
    <mergeCell ref="A121:C121"/>
    <mergeCell ref="D121:P121"/>
    <mergeCell ref="Q121:U121"/>
    <mergeCell ref="V121:AE121"/>
    <mergeCell ref="AF121:AJ121"/>
    <mergeCell ref="AK121:AO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AF120:AJ120"/>
    <mergeCell ref="AK120:AO120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BT109:BX109"/>
    <mergeCell ref="A116:BL116"/>
    <mergeCell ref="A117:C118"/>
    <mergeCell ref="D117:P118"/>
    <mergeCell ref="Q117:U118"/>
    <mergeCell ref="V117:AE118"/>
    <mergeCell ref="AF117:AT117"/>
    <mergeCell ref="AU117:BI117"/>
    <mergeCell ref="AF118:AJ118"/>
    <mergeCell ref="AK118:AO118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A107:C107"/>
    <mergeCell ref="D107:P107"/>
    <mergeCell ref="Q107:U107"/>
    <mergeCell ref="V107:AE107"/>
    <mergeCell ref="AF107:AJ107"/>
    <mergeCell ref="AK107:AO107"/>
    <mergeCell ref="BJ105:BX105"/>
    <mergeCell ref="AF106:AJ106"/>
    <mergeCell ref="AK106:AO106"/>
    <mergeCell ref="AP106:AT106"/>
    <mergeCell ref="AU106:AY106"/>
    <mergeCell ref="AZ106:BD106"/>
    <mergeCell ref="BE106:BI106"/>
    <mergeCell ref="BJ106:BN106"/>
    <mergeCell ref="BO106:BS106"/>
    <mergeCell ref="BT106:BX106"/>
    <mergeCell ref="A105:C106"/>
    <mergeCell ref="D105:P106"/>
    <mergeCell ref="Q105:U106"/>
    <mergeCell ref="V105:AE106"/>
    <mergeCell ref="AF105:AT105"/>
    <mergeCell ref="AU105:BI105"/>
    <mergeCell ref="AO99:AS99"/>
    <mergeCell ref="AT99:AX99"/>
    <mergeCell ref="AY99:BC99"/>
    <mergeCell ref="BD99:BH99"/>
    <mergeCell ref="A103:BL103"/>
    <mergeCell ref="A104:BL104"/>
    <mergeCell ref="AT100:AX100"/>
    <mergeCell ref="AY100:BC100"/>
    <mergeCell ref="BD100:BH100"/>
    <mergeCell ref="AO98:AS98"/>
    <mergeCell ref="AT98:AX98"/>
    <mergeCell ref="AY98:BC98"/>
    <mergeCell ref="BD98:BH98"/>
    <mergeCell ref="A99:C99"/>
    <mergeCell ref="D99:T99"/>
    <mergeCell ref="U99:Y99"/>
    <mergeCell ref="Z99:AD99"/>
    <mergeCell ref="AE99:AI99"/>
    <mergeCell ref="AJ99:AN99"/>
    <mergeCell ref="AO97:AS97"/>
    <mergeCell ref="AT97:AX97"/>
    <mergeCell ref="AY97:BC97"/>
    <mergeCell ref="BD97:BH97"/>
    <mergeCell ref="A98:C98"/>
    <mergeCell ref="D98:T98"/>
    <mergeCell ref="U98:Y98"/>
    <mergeCell ref="Z98:AD98"/>
    <mergeCell ref="AE98:AI98"/>
    <mergeCell ref="AJ98:AN98"/>
    <mergeCell ref="A97:C97"/>
    <mergeCell ref="D97:T97"/>
    <mergeCell ref="U97:Y97"/>
    <mergeCell ref="Z97:AD97"/>
    <mergeCell ref="AE97:AI97"/>
    <mergeCell ref="AJ97:AN97"/>
    <mergeCell ref="AE96:AI96"/>
    <mergeCell ref="AJ96:AN96"/>
    <mergeCell ref="AO96:AS96"/>
    <mergeCell ref="AT96:AX96"/>
    <mergeCell ref="AY96:BC96"/>
    <mergeCell ref="BD96:BH96"/>
    <mergeCell ref="BQ90:BT90"/>
    <mergeCell ref="BU90:BY90"/>
    <mergeCell ref="A93:BL93"/>
    <mergeCell ref="A94:BH94"/>
    <mergeCell ref="A95:C96"/>
    <mergeCell ref="D95:T96"/>
    <mergeCell ref="U95:AN95"/>
    <mergeCell ref="AO95:BH95"/>
    <mergeCell ref="U96:Y96"/>
    <mergeCell ref="Z96:AD96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X89:BA89"/>
    <mergeCell ref="BB89:BF89"/>
    <mergeCell ref="BG89:BK89"/>
    <mergeCell ref="BL89:BP89"/>
    <mergeCell ref="BQ89:BT89"/>
    <mergeCell ref="BU89:BY89"/>
    <mergeCell ref="BQ88:BT88"/>
    <mergeCell ref="BU88:BY88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X87:BA87"/>
    <mergeCell ref="BB87:BF87"/>
    <mergeCell ref="BG87:BK87"/>
    <mergeCell ref="BL87:BP87"/>
    <mergeCell ref="BQ87:BT87"/>
    <mergeCell ref="BU87:BY87"/>
    <mergeCell ref="U87:Y87"/>
    <mergeCell ref="Z87:AD87"/>
    <mergeCell ref="AE87:AH87"/>
    <mergeCell ref="AI87:AM87"/>
    <mergeCell ref="AN87:AR87"/>
    <mergeCell ref="AS87:AW87"/>
    <mergeCell ref="BB80:BF80"/>
    <mergeCell ref="BG80:BK80"/>
    <mergeCell ref="A83:BL83"/>
    <mergeCell ref="A84:BL84"/>
    <mergeCell ref="A85:BY85"/>
    <mergeCell ref="A86:C87"/>
    <mergeCell ref="D86:T87"/>
    <mergeCell ref="U86:AM86"/>
    <mergeCell ref="AN86:BF86"/>
    <mergeCell ref="BG86:BY86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BB78:BF78"/>
    <mergeCell ref="BG78:BK78"/>
    <mergeCell ref="A79:E79"/>
    <mergeCell ref="F79:W79"/>
    <mergeCell ref="X79:AB79"/>
    <mergeCell ref="AC79:AG79"/>
    <mergeCell ref="AH79:AL79"/>
    <mergeCell ref="AM79:AQ79"/>
    <mergeCell ref="AR79:AV79"/>
    <mergeCell ref="AW79:BA79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A76:E77"/>
    <mergeCell ref="F76:W77"/>
    <mergeCell ref="X76:AQ76"/>
    <mergeCell ref="AR76:BK76"/>
    <mergeCell ref="X77:AB77"/>
    <mergeCell ref="AC77:AG77"/>
    <mergeCell ref="AH77:AL77"/>
    <mergeCell ref="AM77:AQ77"/>
    <mergeCell ref="AR77:AV77"/>
    <mergeCell ref="AW77:BA77"/>
    <mergeCell ref="AR69:AV69"/>
    <mergeCell ref="AW69:BA69"/>
    <mergeCell ref="BB69:BF69"/>
    <mergeCell ref="BG69:BK69"/>
    <mergeCell ref="A74:BL74"/>
    <mergeCell ref="A75:BK75"/>
    <mergeCell ref="AM70:AQ70"/>
    <mergeCell ref="AR70:AV70"/>
    <mergeCell ref="AW70:BA70"/>
    <mergeCell ref="BB70:BF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7:D67"/>
    <mergeCell ref="E67:W67"/>
    <mergeCell ref="X67:AB67"/>
    <mergeCell ref="AC67:AG67"/>
    <mergeCell ref="AH67:AL67"/>
    <mergeCell ref="AM67:AQ67"/>
    <mergeCell ref="AH66:AL66"/>
    <mergeCell ref="AM66:AQ66"/>
    <mergeCell ref="AR66:AV66"/>
    <mergeCell ref="AW66:BA66"/>
    <mergeCell ref="BB66:BF66"/>
    <mergeCell ref="BG66:BK66"/>
    <mergeCell ref="BQ61:BT61"/>
    <mergeCell ref="BU61:BY61"/>
    <mergeCell ref="A63:BL63"/>
    <mergeCell ref="A64:BK64"/>
    <mergeCell ref="A65:D66"/>
    <mergeCell ref="E65:W66"/>
    <mergeCell ref="X65:AQ65"/>
    <mergeCell ref="AR65:BK65"/>
    <mergeCell ref="X66:AB66"/>
    <mergeCell ref="AC66:AG66"/>
    <mergeCell ref="AN61:AR61"/>
    <mergeCell ref="AS61:AW61"/>
    <mergeCell ref="AX61:BA61"/>
    <mergeCell ref="BB61:BF61"/>
    <mergeCell ref="BG61:BK61"/>
    <mergeCell ref="BL61:BP61"/>
    <mergeCell ref="A61:E61"/>
    <mergeCell ref="F61:T61"/>
    <mergeCell ref="U61:Y61"/>
    <mergeCell ref="Z61:AD61"/>
    <mergeCell ref="AE61:AH61"/>
    <mergeCell ref="AI61:AM61"/>
    <mergeCell ref="AX60:BA60"/>
    <mergeCell ref="BB60:BF60"/>
    <mergeCell ref="BG60:BK60"/>
    <mergeCell ref="BL60:BP60"/>
    <mergeCell ref="BQ60:BT60"/>
    <mergeCell ref="BU60:BY60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N60:AR60"/>
    <mergeCell ref="AS60:AW60"/>
    <mergeCell ref="AN59:AR59"/>
    <mergeCell ref="AS59:AW59"/>
    <mergeCell ref="AX59:BA59"/>
    <mergeCell ref="BB59:BF59"/>
    <mergeCell ref="BG59:BK59"/>
    <mergeCell ref="BL59:BP59"/>
    <mergeCell ref="BG58:BK58"/>
    <mergeCell ref="BL58:BP58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E58:AH58"/>
    <mergeCell ref="AI58:AM58"/>
    <mergeCell ref="AN58:AR58"/>
    <mergeCell ref="AS58:AW58"/>
    <mergeCell ref="AX58:BA58"/>
    <mergeCell ref="BB58:BF58"/>
    <mergeCell ref="BU50:BY50"/>
    <mergeCell ref="A55:BL55"/>
    <mergeCell ref="A56:BY56"/>
    <mergeCell ref="A57:E58"/>
    <mergeCell ref="F57:T58"/>
    <mergeCell ref="U57:AM57"/>
    <mergeCell ref="AN57:BF57"/>
    <mergeCell ref="BG57:BY57"/>
    <mergeCell ref="U58:Y58"/>
    <mergeCell ref="Z58:AD58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0:A91 A99:A100 A144:A145">
    <cfRule type="cellIs" dxfId="3" priority="3" stopIfTrue="1" operator="equal">
      <formula>A89</formula>
    </cfRule>
  </conditionalFormatting>
  <conditionalFormatting sqref="A109:C114 A121:C126">
    <cfRule type="cellIs" dxfId="2" priority="1" stopIfTrue="1" operator="equal">
      <formula>A108</formula>
    </cfRule>
    <cfRule type="cellIs" dxfId="1" priority="2" stopIfTrue="1" operator="equal">
      <formula>0</formula>
    </cfRule>
  </conditionalFormatting>
  <conditionalFormatting sqref="A101">
    <cfRule type="cellIs" dxfId="0" priority="5" stopIfTrue="1" operator="equal">
      <formula>A99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КПК0813210</vt:lpstr>
      <vt:lpstr>'Додаток2 КПК0813210'!Область_печати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2019-10-19T14:09:19Z</cp:lastPrinted>
  <dcterms:created xsi:type="dcterms:W3CDTF">2016-07-02T12:27:50Z</dcterms:created>
  <dcterms:modified xsi:type="dcterms:W3CDTF">2020-01-15T04:43:31Z</dcterms:modified>
</cp:coreProperties>
</file>